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O3400.0005\"/>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эфф.'!$A$1:$W$102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5" i="34" l="1"/>
  <c r="A12" i="34"/>
  <c r="A9" i="34"/>
  <c r="A5" i="34"/>
  <c r="C49" i="7"/>
  <c r="C48" i="7"/>
  <c r="O65" i="34" l="1"/>
  <c r="I65" i="34"/>
  <c r="U66" i="34"/>
  <c r="T66" i="34"/>
  <c r="S66" i="34"/>
  <c r="R66" i="34"/>
  <c r="Q66" i="34"/>
  <c r="P66" i="34"/>
  <c r="O66" i="34"/>
  <c r="N66" i="34"/>
  <c r="M66" i="34"/>
  <c r="L66" i="34"/>
  <c r="K66" i="34"/>
  <c r="J66" i="34"/>
  <c r="I66" i="34"/>
  <c r="H66" i="34"/>
  <c r="G66" i="34"/>
  <c r="F66" i="34"/>
  <c r="E66" i="34"/>
  <c r="D66" i="34"/>
  <c r="C66" i="34"/>
  <c r="C65" i="34"/>
  <c r="B24" i="34" l="1"/>
  <c r="V52" i="34" l="1"/>
  <c r="V66" i="34" s="1"/>
  <c r="C90" i="34"/>
  <c r="B90" i="34"/>
  <c r="V87" i="34"/>
  <c r="U87" i="34"/>
  <c r="T87" i="34"/>
  <c r="S87" i="34"/>
  <c r="R87" i="34"/>
  <c r="Q87" i="34"/>
  <c r="P87" i="34"/>
  <c r="O87" i="34"/>
  <c r="N87" i="34"/>
  <c r="M87" i="34"/>
  <c r="L87" i="34"/>
  <c r="K87" i="34"/>
  <c r="J87" i="34"/>
  <c r="I87" i="34"/>
  <c r="H87" i="34"/>
  <c r="G87" i="34"/>
  <c r="F87" i="34"/>
  <c r="E87" i="34"/>
  <c r="D87" i="34"/>
  <c r="C87" i="34"/>
  <c r="B87" i="34"/>
  <c r="B81" i="34"/>
  <c r="C79" i="34"/>
  <c r="B79" i="34"/>
  <c r="D78" i="34"/>
  <c r="D90" i="34" s="1"/>
  <c r="V74" i="34"/>
  <c r="V82" i="34" s="1"/>
  <c r="U74" i="34"/>
  <c r="U82" i="34" s="1"/>
  <c r="T74" i="34"/>
  <c r="T82" i="34" s="1"/>
  <c r="S74" i="34"/>
  <c r="S82" i="34" s="1"/>
  <c r="R74" i="34"/>
  <c r="R82" i="34" s="1"/>
  <c r="Q74" i="34"/>
  <c r="Q82" i="34" s="1"/>
  <c r="P74" i="34"/>
  <c r="P82" i="34" s="1"/>
  <c r="O74" i="34"/>
  <c r="O82" i="34" s="1"/>
  <c r="N74" i="34"/>
  <c r="N82" i="34" s="1"/>
  <c r="M74" i="34"/>
  <c r="M82" i="34" s="1"/>
  <c r="L74" i="34"/>
  <c r="L82" i="34" s="1"/>
  <c r="K74" i="34"/>
  <c r="K82" i="34" s="1"/>
  <c r="J74" i="34"/>
  <c r="J82" i="34" s="1"/>
  <c r="I74" i="34"/>
  <c r="I82" i="34" s="1"/>
  <c r="H74" i="34"/>
  <c r="H82" i="34" s="1"/>
  <c r="G74" i="34"/>
  <c r="G82" i="34" s="1"/>
  <c r="F74" i="34"/>
  <c r="F82" i="34" s="1"/>
  <c r="E74" i="34"/>
  <c r="E82" i="34" s="1"/>
  <c r="D74" i="34"/>
  <c r="D82" i="34" s="1"/>
  <c r="C74" i="34"/>
  <c r="C82" i="34" s="1"/>
  <c r="B74" i="34"/>
  <c r="B82" i="34" s="1"/>
  <c r="B66" i="34"/>
  <c r="A66" i="34"/>
  <c r="V65" i="34"/>
  <c r="U65" i="34"/>
  <c r="T65" i="34"/>
  <c r="S65" i="34"/>
  <c r="R65" i="34"/>
  <c r="Q65" i="34"/>
  <c r="P65" i="34"/>
  <c r="N65" i="34"/>
  <c r="M65" i="34"/>
  <c r="L65" i="34"/>
  <c r="K65" i="34"/>
  <c r="J65" i="34"/>
  <c r="H65" i="34"/>
  <c r="G65" i="34"/>
  <c r="F65" i="34"/>
  <c r="E65" i="34"/>
  <c r="D65" i="34"/>
  <c r="B65" i="34"/>
  <c r="C62" i="34"/>
  <c r="B62" i="34"/>
  <c r="C56" i="34"/>
  <c r="B56" i="34"/>
  <c r="B49" i="34"/>
  <c r="B63" i="34" s="1"/>
  <c r="B48" i="34"/>
  <c r="B68" i="34" s="1"/>
  <c r="D56" i="34"/>
  <c r="B44" i="34"/>
  <c r="B45" i="34" s="1"/>
  <c r="E78" i="34" l="1"/>
  <c r="C48" i="34"/>
  <c r="D48" i="34" s="1"/>
  <c r="D69" i="34" s="1"/>
  <c r="B31" i="34"/>
  <c r="B28" i="34"/>
  <c r="B64" i="34"/>
  <c r="F79" i="34"/>
  <c r="F56" i="34"/>
  <c r="F62" i="34"/>
  <c r="E48" i="34"/>
  <c r="B86" i="34"/>
  <c r="B84" i="34" s="1"/>
  <c r="E62" i="34"/>
  <c r="D79" i="34"/>
  <c r="D62" i="34"/>
  <c r="C69" i="34"/>
  <c r="C68" i="34"/>
  <c r="B85" i="34"/>
  <c r="B71" i="34"/>
  <c r="B73" i="34" s="1"/>
  <c r="D68" i="34"/>
  <c r="C72" i="34"/>
  <c r="E79" i="34"/>
  <c r="E90" i="34" l="1"/>
  <c r="F78" i="34"/>
  <c r="E56" i="34"/>
  <c r="G79" i="34"/>
  <c r="G62" i="34"/>
  <c r="G56" i="34"/>
  <c r="C70" i="34"/>
  <c r="C64" i="34" s="1"/>
  <c r="D72" i="34"/>
  <c r="C81" i="34"/>
  <c r="B80" i="34"/>
  <c r="B75" i="34"/>
  <c r="E69" i="34"/>
  <c r="E68" i="34"/>
  <c r="F48" i="34"/>
  <c r="F90" i="34" l="1"/>
  <c r="G78" i="34"/>
  <c r="E72" i="34"/>
  <c r="E81" i="34" s="1"/>
  <c r="C50" i="34"/>
  <c r="C49" i="34" s="1"/>
  <c r="C63" i="34" s="1"/>
  <c r="F69" i="34"/>
  <c r="F68" i="34"/>
  <c r="G48" i="34"/>
  <c r="B76" i="34"/>
  <c r="B77" i="34" s="1"/>
  <c r="H79" i="34"/>
  <c r="H56" i="34"/>
  <c r="H62" i="34"/>
  <c r="D81" i="34"/>
  <c r="D70" i="34"/>
  <c r="D64" i="34" s="1"/>
  <c r="G90" i="34" l="1"/>
  <c r="H78" i="34"/>
  <c r="E70" i="34"/>
  <c r="E64" i="34" s="1"/>
  <c r="D50" i="34"/>
  <c r="D49" i="34" s="1"/>
  <c r="D63" i="34" s="1"/>
  <c r="D85" i="34" s="1"/>
  <c r="F72" i="34"/>
  <c r="C85" i="34"/>
  <c r="C71" i="34"/>
  <c r="C73" i="34" s="1"/>
  <c r="C84" i="34"/>
  <c r="I79" i="34"/>
  <c r="I62" i="34"/>
  <c r="I56" i="34"/>
  <c r="B83" i="34"/>
  <c r="B88" i="34" s="1"/>
  <c r="G69" i="34"/>
  <c r="G68" i="34"/>
  <c r="H48" i="34"/>
  <c r="H90" i="34" l="1"/>
  <c r="I78" i="34"/>
  <c r="E50" i="34"/>
  <c r="E49" i="34" s="1"/>
  <c r="E63" i="34" s="1"/>
  <c r="E71" i="34" s="1"/>
  <c r="E73" i="34" s="1"/>
  <c r="D71" i="34"/>
  <c r="D73" i="34" s="1"/>
  <c r="D80" i="34" s="1"/>
  <c r="F81" i="34"/>
  <c r="G72" i="34"/>
  <c r="G70" i="34" s="1"/>
  <c r="G64" i="34" s="1"/>
  <c r="F70" i="34"/>
  <c r="D84" i="34"/>
  <c r="J79" i="34"/>
  <c r="J56" i="34"/>
  <c r="J62" i="34"/>
  <c r="C80" i="34"/>
  <c r="C75" i="34"/>
  <c r="H69" i="34"/>
  <c r="I48" i="34"/>
  <c r="H68" i="34"/>
  <c r="B91" i="34"/>
  <c r="B93" i="34"/>
  <c r="B89" i="34"/>
  <c r="B94" i="34" s="1"/>
  <c r="J78" i="34" l="1"/>
  <c r="I90" i="34"/>
  <c r="E85" i="34"/>
  <c r="D75" i="34"/>
  <c r="D76" i="34" s="1"/>
  <c r="D77" i="34" s="1"/>
  <c r="E84" i="34"/>
  <c r="G50" i="34"/>
  <c r="G49" i="34" s="1"/>
  <c r="G63" i="34" s="1"/>
  <c r="H72" i="34"/>
  <c r="G81" i="34"/>
  <c r="F64" i="34"/>
  <c r="F50" i="34"/>
  <c r="F49" i="34" s="1"/>
  <c r="F63" i="34" s="1"/>
  <c r="B92" i="34"/>
  <c r="B95" i="34" s="1"/>
  <c r="I69" i="34"/>
  <c r="I68" i="34"/>
  <c r="J48" i="34"/>
  <c r="K79" i="34"/>
  <c r="K62" i="34"/>
  <c r="K56" i="34"/>
  <c r="E80" i="34"/>
  <c r="E75" i="34"/>
  <c r="C76" i="34"/>
  <c r="C77" i="34" s="1"/>
  <c r="J90" i="34" l="1"/>
  <c r="K78" i="34"/>
  <c r="F85" i="34"/>
  <c r="F84" i="34"/>
  <c r="G84" i="34" s="1"/>
  <c r="F71" i="34"/>
  <c r="F73" i="34" s="1"/>
  <c r="H81" i="34"/>
  <c r="I72" i="34"/>
  <c r="H70" i="34"/>
  <c r="G85" i="34"/>
  <c r="G71" i="34"/>
  <c r="G73" i="34" s="1"/>
  <c r="C83" i="34"/>
  <c r="C88" i="34" s="1"/>
  <c r="E76" i="34"/>
  <c r="E77" i="34" s="1"/>
  <c r="L79" i="34"/>
  <c r="L56" i="34"/>
  <c r="L62" i="34"/>
  <c r="J69" i="34"/>
  <c r="J68" i="34"/>
  <c r="K48" i="34"/>
  <c r="K90" i="34" l="1"/>
  <c r="L78" i="34"/>
  <c r="G80" i="34"/>
  <c r="G75" i="34"/>
  <c r="G76" i="34" s="1"/>
  <c r="G77" i="34" s="1"/>
  <c r="I81" i="34"/>
  <c r="I70" i="34"/>
  <c r="I64" i="34" s="1"/>
  <c r="H64" i="34"/>
  <c r="F80" i="34"/>
  <c r="F75" i="34"/>
  <c r="F76" i="34" s="1"/>
  <c r="F77" i="34" s="1"/>
  <c r="J72" i="34"/>
  <c r="J70" i="34" s="1"/>
  <c r="J64" i="34" s="1"/>
  <c r="H50" i="34"/>
  <c r="H49" i="34" s="1"/>
  <c r="H63" i="34" s="1"/>
  <c r="M62" i="34"/>
  <c r="M79" i="34"/>
  <c r="M56" i="34"/>
  <c r="D83" i="34"/>
  <c r="D88" i="34" s="1"/>
  <c r="D91" i="34" s="1"/>
  <c r="K69" i="34"/>
  <c r="K68" i="34"/>
  <c r="L48" i="34"/>
  <c r="C91" i="34"/>
  <c r="C93" i="34"/>
  <c r="C89" i="34"/>
  <c r="C94" i="34" s="1"/>
  <c r="M78" i="34" l="1"/>
  <c r="L90" i="34"/>
  <c r="K72" i="34"/>
  <c r="K81" i="34" s="1"/>
  <c r="J50" i="34"/>
  <c r="J49" i="34" s="1"/>
  <c r="J63" i="34" s="1"/>
  <c r="J81" i="34"/>
  <c r="H71" i="34"/>
  <c r="H73" i="34" s="1"/>
  <c r="I50" i="34"/>
  <c r="I49" i="34" s="1"/>
  <c r="I63" i="34" s="1"/>
  <c r="I71" i="34" s="1"/>
  <c r="I73" i="34" s="1"/>
  <c r="H85" i="34"/>
  <c r="H84" i="34"/>
  <c r="K70" i="34"/>
  <c r="K64" i="34" s="1"/>
  <c r="D93" i="34"/>
  <c r="D92" i="34"/>
  <c r="C92" i="34"/>
  <c r="C95" i="34" s="1"/>
  <c r="L68" i="34"/>
  <c r="M48" i="34"/>
  <c r="L69" i="34"/>
  <c r="D89" i="34"/>
  <c r="D94" i="34" s="1"/>
  <c r="E83" i="34"/>
  <c r="F83" i="34" s="1"/>
  <c r="F88" i="34" s="1"/>
  <c r="F91" i="34" s="1"/>
  <c r="N79" i="34"/>
  <c r="N56" i="34"/>
  <c r="N62" i="34"/>
  <c r="N78" i="34" l="1"/>
  <c r="M90" i="34"/>
  <c r="J85" i="34"/>
  <c r="I84" i="34"/>
  <c r="J84" i="34" s="1"/>
  <c r="L72" i="34"/>
  <c r="I75" i="34"/>
  <c r="I76" i="34" s="1"/>
  <c r="I80" i="34"/>
  <c r="H80" i="34"/>
  <c r="H75" i="34"/>
  <c r="K50" i="34"/>
  <c r="K49" i="34" s="1"/>
  <c r="K63" i="34" s="1"/>
  <c r="K85" i="34" s="1"/>
  <c r="I85" i="34"/>
  <c r="J71" i="34"/>
  <c r="J73" i="34" s="1"/>
  <c r="M69" i="34"/>
  <c r="M68" i="34"/>
  <c r="N48" i="34"/>
  <c r="E88" i="34"/>
  <c r="G83" i="34"/>
  <c r="G88" i="34" s="1"/>
  <c r="G91" i="34" s="1"/>
  <c r="D95" i="34"/>
  <c r="O79" i="34"/>
  <c r="O62" i="34"/>
  <c r="O56" i="34"/>
  <c r="N90" i="34" l="1"/>
  <c r="O78" i="34"/>
  <c r="L81" i="34"/>
  <c r="L70" i="34"/>
  <c r="M72" i="34"/>
  <c r="I77" i="34"/>
  <c r="J80" i="34"/>
  <c r="J75" i="34"/>
  <c r="J76" i="34" s="1"/>
  <c r="J77" i="34" s="1"/>
  <c r="H76" i="34"/>
  <c r="H77" i="34" s="1"/>
  <c r="K84" i="34"/>
  <c r="K71" i="34"/>
  <c r="K73" i="34" s="1"/>
  <c r="E91" i="34"/>
  <c r="G93" i="34"/>
  <c r="E89" i="34"/>
  <c r="E94" i="34" s="1"/>
  <c r="F93" i="34"/>
  <c r="E93" i="34"/>
  <c r="F89" i="34"/>
  <c r="G89" i="34"/>
  <c r="N69" i="34"/>
  <c r="N68" i="34"/>
  <c r="O48" i="34"/>
  <c r="P79" i="34"/>
  <c r="P56" i="34"/>
  <c r="P62" i="34"/>
  <c r="O90" i="34" l="1"/>
  <c r="P78" i="34"/>
  <c r="H83" i="34"/>
  <c r="I83" i="34" s="1"/>
  <c r="M81" i="34"/>
  <c r="N72" i="34"/>
  <c r="M70" i="34"/>
  <c r="M64" i="34" s="1"/>
  <c r="L50" i="34"/>
  <c r="L49" i="34" s="1"/>
  <c r="L63" i="34" s="1"/>
  <c r="L64" i="34"/>
  <c r="K80" i="34"/>
  <c r="K75" i="34"/>
  <c r="K76" i="34" s="1"/>
  <c r="G94" i="34"/>
  <c r="F94" i="34"/>
  <c r="H88" i="34"/>
  <c r="Q79" i="34"/>
  <c r="Q62" i="34"/>
  <c r="Q56" i="34"/>
  <c r="O69" i="34"/>
  <c r="O68" i="34"/>
  <c r="P48" i="34"/>
  <c r="E92" i="34"/>
  <c r="E95" i="34" s="1"/>
  <c r="G92" i="34"/>
  <c r="F92" i="34"/>
  <c r="P90" i="34" l="1"/>
  <c r="Q78" i="34"/>
  <c r="M50" i="34"/>
  <c r="M49" i="34" s="1"/>
  <c r="M63" i="34" s="1"/>
  <c r="M85" i="34" s="1"/>
  <c r="L71" i="34"/>
  <c r="L73" i="34" s="1"/>
  <c r="L85" i="34"/>
  <c r="L84" i="34"/>
  <c r="M71" i="34"/>
  <c r="M73" i="34" s="1"/>
  <c r="N81" i="34"/>
  <c r="N70" i="34"/>
  <c r="O72" i="34"/>
  <c r="O70" i="34" s="1"/>
  <c r="O64" i="34" s="1"/>
  <c r="K77" i="34"/>
  <c r="G95" i="34"/>
  <c r="H91" i="34"/>
  <c r="H93" i="34"/>
  <c r="H89" i="34"/>
  <c r="H94" i="34" s="1"/>
  <c r="F95" i="34"/>
  <c r="R79" i="34"/>
  <c r="R56" i="34"/>
  <c r="R62" i="34"/>
  <c r="I88" i="34"/>
  <c r="I91" i="34" s="1"/>
  <c r="J83" i="34"/>
  <c r="Q48" i="34"/>
  <c r="P69" i="34"/>
  <c r="P68" i="34"/>
  <c r="Q90" i="34" l="1"/>
  <c r="R78" i="34"/>
  <c r="M84" i="34"/>
  <c r="P72" i="34"/>
  <c r="P81" i="34" s="1"/>
  <c r="O81" i="34"/>
  <c r="O50" i="34"/>
  <c r="O49" i="34" s="1"/>
  <c r="O63" i="34" s="1"/>
  <c r="N50" i="34"/>
  <c r="N49" i="34" s="1"/>
  <c r="N63" i="34" s="1"/>
  <c r="N64" i="34"/>
  <c r="M75" i="34"/>
  <c r="M80" i="34"/>
  <c r="L80" i="34"/>
  <c r="L75" i="34"/>
  <c r="L76" i="34" s="1"/>
  <c r="L77" i="34" s="1"/>
  <c r="Q69" i="34"/>
  <c r="Q68" i="34"/>
  <c r="R48" i="34"/>
  <c r="I89" i="34"/>
  <c r="I94" i="34" s="1"/>
  <c r="J88" i="34"/>
  <c r="K83" i="34"/>
  <c r="I93" i="34"/>
  <c r="I92" i="34"/>
  <c r="H92" i="34"/>
  <c r="H95" i="34" s="1"/>
  <c r="S79" i="34"/>
  <c r="S62" i="34"/>
  <c r="S56" i="34"/>
  <c r="R90" i="34" l="1"/>
  <c r="S78" i="34"/>
  <c r="Q72" i="34"/>
  <c r="Q70" i="34" s="1"/>
  <c r="Q50" i="34" s="1"/>
  <c r="Q49" i="34" s="1"/>
  <c r="Q63" i="34" s="1"/>
  <c r="P70" i="34"/>
  <c r="P50" i="34" s="1"/>
  <c r="P49" i="34" s="1"/>
  <c r="P63" i="34" s="1"/>
  <c r="P85" i="34" s="1"/>
  <c r="M76" i="34"/>
  <c r="M77" i="34" s="1"/>
  <c r="N85" i="34"/>
  <c r="Q81" i="34"/>
  <c r="N71" i="34"/>
  <c r="N73" i="34" s="1"/>
  <c r="O85" i="34"/>
  <c r="O71" i="34"/>
  <c r="O73" i="34" s="1"/>
  <c r="N84" i="34"/>
  <c r="O84" i="34" s="1"/>
  <c r="K88" i="34"/>
  <c r="L83" i="34"/>
  <c r="L88" i="34" s="1"/>
  <c r="J91" i="34"/>
  <c r="J89" i="34"/>
  <c r="J94" i="34" s="1"/>
  <c r="J93" i="34"/>
  <c r="R69" i="34"/>
  <c r="R68" i="34"/>
  <c r="S48" i="34"/>
  <c r="T79" i="34"/>
  <c r="T56" i="34"/>
  <c r="T62" i="34"/>
  <c r="I95" i="34"/>
  <c r="S90" i="34" l="1"/>
  <c r="T78" i="34"/>
  <c r="R72" i="34"/>
  <c r="P64" i="34"/>
  <c r="P71" i="34" s="1"/>
  <c r="P73" i="34" s="1"/>
  <c r="P80" i="34" s="1"/>
  <c r="P84" i="34"/>
  <c r="Q85" i="34"/>
  <c r="O80" i="34"/>
  <c r="O75" i="34"/>
  <c r="O76" i="34" s="1"/>
  <c r="O77" i="34" s="1"/>
  <c r="Q84" i="34"/>
  <c r="Q64" i="34"/>
  <c r="Q71" i="34" s="1"/>
  <c r="Q73" i="34" s="1"/>
  <c r="R81" i="34"/>
  <c r="S72" i="34"/>
  <c r="N80" i="34"/>
  <c r="N75" i="34"/>
  <c r="R70" i="34"/>
  <c r="R50" i="34" s="1"/>
  <c r="R49" i="34" s="1"/>
  <c r="R63" i="34" s="1"/>
  <c r="R85" i="34" s="1"/>
  <c r="M83" i="34"/>
  <c r="M88" i="34" s="1"/>
  <c r="M93" i="34" s="1"/>
  <c r="U62" i="34"/>
  <c r="U56" i="34"/>
  <c r="V46" i="34"/>
  <c r="U79" i="34"/>
  <c r="S69" i="34"/>
  <c r="S68" i="34"/>
  <c r="T48" i="34"/>
  <c r="J92" i="34"/>
  <c r="K91" i="34"/>
  <c r="K92" i="34" s="1"/>
  <c r="K89" i="34"/>
  <c r="K94" i="34" s="1"/>
  <c r="K93" i="34"/>
  <c r="L91" i="34"/>
  <c r="L93" i="34"/>
  <c r="L89" i="34"/>
  <c r="U78" i="34" l="1"/>
  <c r="T90" i="34"/>
  <c r="P75" i="34"/>
  <c r="P76" i="34" s="1"/>
  <c r="P77" i="34" s="1"/>
  <c r="M89" i="34"/>
  <c r="M94" i="34" s="1"/>
  <c r="R84" i="34"/>
  <c r="R64" i="34"/>
  <c r="R71" i="34" s="1"/>
  <c r="R73" i="34" s="1"/>
  <c r="M91" i="34"/>
  <c r="M92" i="34" s="1"/>
  <c r="Q75" i="34"/>
  <c r="Q76" i="34" s="1"/>
  <c r="Q77" i="34" s="1"/>
  <c r="Q80" i="34"/>
  <c r="N76" i="34"/>
  <c r="N77" i="34" s="1"/>
  <c r="S81" i="34"/>
  <c r="T72" i="34"/>
  <c r="T70" i="34" s="1"/>
  <c r="T50" i="34" s="1"/>
  <c r="T49" i="34" s="1"/>
  <c r="T63" i="34" s="1"/>
  <c r="S70" i="34"/>
  <c r="S50" i="34" s="1"/>
  <c r="S49" i="34" s="1"/>
  <c r="S63" i="34" s="1"/>
  <c r="L94" i="34"/>
  <c r="K95" i="34"/>
  <c r="L92" i="34"/>
  <c r="L95" i="34" s="1"/>
  <c r="U48" i="34"/>
  <c r="T69" i="34"/>
  <c r="T68" i="34"/>
  <c r="V79" i="34"/>
  <c r="V56" i="34"/>
  <c r="V62" i="34"/>
  <c r="U90" i="34" l="1"/>
  <c r="V78" i="34"/>
  <c r="V90" i="34" s="1"/>
  <c r="S64" i="34"/>
  <c r="S71" i="34" s="1"/>
  <c r="S73" i="34" s="1"/>
  <c r="S80" i="34" s="1"/>
  <c r="T85" i="34"/>
  <c r="N83" i="34"/>
  <c r="N88" i="34" s="1"/>
  <c r="N93" i="34" s="1"/>
  <c r="R75" i="34"/>
  <c r="R76" i="34" s="1"/>
  <c r="R77" i="34" s="1"/>
  <c r="R80" i="34"/>
  <c r="S85" i="34"/>
  <c r="S84" i="34"/>
  <c r="T84" i="34" s="1"/>
  <c r="U72" i="34"/>
  <c r="U81" i="34" s="1"/>
  <c r="T81" i="34"/>
  <c r="M95" i="34"/>
  <c r="U69" i="34"/>
  <c r="U68" i="34"/>
  <c r="V48" i="34"/>
  <c r="T64" i="34"/>
  <c r="T71" i="34" s="1"/>
  <c r="T73" i="34" s="1"/>
  <c r="S75" i="34" l="1"/>
  <c r="V72" i="34"/>
  <c r="V81" i="34" s="1"/>
  <c r="O83" i="34"/>
  <c r="O88" i="34" s="1"/>
  <c r="O93" i="34" s="1"/>
  <c r="N89" i="34"/>
  <c r="N94" i="34" s="1"/>
  <c r="N91" i="34"/>
  <c r="N92" i="34" s="1"/>
  <c r="N95" i="34" s="1"/>
  <c r="U70" i="34"/>
  <c r="U50" i="34" s="1"/>
  <c r="U49" i="34" s="1"/>
  <c r="U63" i="34" s="1"/>
  <c r="U85" i="34" s="1"/>
  <c r="T80" i="34"/>
  <c r="T75" i="34"/>
  <c r="S76" i="34"/>
  <c r="S77" i="34" s="1"/>
  <c r="V69" i="34"/>
  <c r="V68" i="34"/>
  <c r="P83" i="34" l="1"/>
  <c r="P88" i="34" s="1"/>
  <c r="P91" i="34" s="1"/>
  <c r="V70" i="34"/>
  <c r="V50" i="34" s="1"/>
  <c r="V49" i="34" s="1"/>
  <c r="V63" i="34" s="1"/>
  <c r="V85" i="34" s="1"/>
  <c r="O89" i="34"/>
  <c r="O94" i="34" s="1"/>
  <c r="U64" i="34"/>
  <c r="U71" i="34" s="1"/>
  <c r="U73" i="34" s="1"/>
  <c r="U80" i="34" s="1"/>
  <c r="O91" i="34"/>
  <c r="U84" i="34"/>
  <c r="T76" i="34"/>
  <c r="U75" i="34" l="1"/>
  <c r="P92" i="34"/>
  <c r="P93" i="34"/>
  <c r="P89" i="34"/>
  <c r="P94" i="34" s="1"/>
  <c r="Q83" i="34"/>
  <c r="Q88" i="34" s="1"/>
  <c r="Q91" i="34" s="1"/>
  <c r="Q92" i="34" s="1"/>
  <c r="O92" i="34"/>
  <c r="O95" i="34" s="1"/>
  <c r="V84" i="34"/>
  <c r="V64" i="34"/>
  <c r="V71" i="34" s="1"/>
  <c r="V73" i="34" s="1"/>
  <c r="R83" i="34"/>
  <c r="R88" i="34" s="1"/>
  <c r="R91" i="34" s="1"/>
  <c r="R92" i="34" s="1"/>
  <c r="R95" i="34" s="1"/>
  <c r="P95" i="34"/>
  <c r="T77" i="34"/>
  <c r="U76" i="34"/>
  <c r="Q89" i="34" l="1"/>
  <c r="Q94" i="34" s="1"/>
  <c r="Q95" i="34"/>
  <c r="Q93" i="34"/>
  <c r="V75" i="34"/>
  <c r="V76" i="34" s="1"/>
  <c r="V77" i="34" s="1"/>
  <c r="V80" i="34"/>
  <c r="R89" i="34"/>
  <c r="S83" i="34"/>
  <c r="S88" i="34" s="1"/>
  <c r="S91" i="34" s="1"/>
  <c r="S92" i="34" s="1"/>
  <c r="S95" i="34" s="1"/>
  <c r="R93" i="34"/>
  <c r="U77" i="34"/>
  <c r="R94" i="34" l="1"/>
  <c r="T83" i="34"/>
  <c r="T88" i="34" s="1"/>
  <c r="T91" i="34" s="1"/>
  <c r="T92" i="34" s="1"/>
  <c r="T95" i="34" s="1"/>
  <c r="S89" i="34"/>
  <c r="S94" i="34" s="1"/>
  <c r="S93" i="34"/>
  <c r="T89" i="34" l="1"/>
  <c r="T94" i="34" s="1"/>
  <c r="T93" i="34"/>
  <c r="U83" i="34"/>
  <c r="U88" i="34" s="1"/>
  <c r="U89" i="34" s="1"/>
  <c r="U94" i="34" s="1"/>
  <c r="V83" i="34" l="1"/>
  <c r="V88" i="34" s="1"/>
  <c r="V91" i="34" s="1"/>
  <c r="U93" i="34"/>
  <c r="U91" i="34"/>
  <c r="U92" i="34" s="1"/>
  <c r="U95" i="34" s="1"/>
  <c r="V93" i="34" l="1"/>
  <c r="V89" i="34"/>
  <c r="V94" i="34" s="1"/>
  <c r="F27" i="34" s="1"/>
  <c r="V92" i="34"/>
  <c r="F29" i="34" l="1"/>
  <c r="F30" i="34" s="1"/>
  <c r="V95" i="34"/>
  <c r="F28" i="34" s="1"/>
  <c r="A5" i="14" l="1"/>
  <c r="A12" i="14"/>
  <c r="A15" i="14"/>
  <c r="C23" i="6" l="1"/>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24"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8"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1"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<sst xmlns="http://schemas.openxmlformats.org/spreadsheetml/2006/main" count="1038" uniqueCount="557">
  <si>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</si>
  <si>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</si>
  <si>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</si>
  <si>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</si>
  <si>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</si>
  <si>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</si>
  <si>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</si>
  <si>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</si>
  <si>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</si>
  <si>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</si>
  <si>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</si>
  <si>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</si>
  <si>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</si>
  <si>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</si>
  <si>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</si>
  <si>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</si>
  <si>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</si>
  <si>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</si>
  <si>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</si>
  <si>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</si>
  <si>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</si>
  <si>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</si>
  <si>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</si>
  <si>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</si>
  <si>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</si>
  <si>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</si>
  <si>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</si>
  <si>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</si>
  <si>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</si>
  <si>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</si>
  <si>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</si>
  <si>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</si>
  <si>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</si>
  <si>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</si>
  <si>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</si>
  <si>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</si>
  <si>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</si>
  <si>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</si>
  <si>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</si>
  <si>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</si>
  <si>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</si>
  <si>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</si>
  <si>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</si>
  <si>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</si>
  <si>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</si>
  <si>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</si>
  <si>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</si>
  <si>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</si>
  <si>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</si>
  <si>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</si>
  <si>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</si>
  <si>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</si>
  <si>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</si>
  <si>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</si>
  <si>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</si>
  <si>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</si>
  <si>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</si>
  <si>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</si>
  <si>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</si>
  <si>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</si>
  <si>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</si>
  <si>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</si>
  <si>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</si>
  <si>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</si>
  <si>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</si>
  <si>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</si>
  <si>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</si>
  <si>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</si>
  <si>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</si>
  <si>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</si>
  <si>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</si>
  <si>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</si>
  <si>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</si>
  <si>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</si>
  <si>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</si>
  <si>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</si>
  <si>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</si>
  <si>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</si>
  <si>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</si>
  <si>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</si>
  <si>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</si>
  <si>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</si>
  <si>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</si>
  <si>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</si>
  <si>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</si>
  <si>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</si>
  <si>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</si>
  <si>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</si>
  <si>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</si>
  <si>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</si>
  <si>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</si>
  <si>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</si>
  <si>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</si>
  <si>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</si>
  <si>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</si>
  <si>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</si>
  <si>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</si>
  <si>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</si>
  <si>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</si>
  <si>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</si>
  <si>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</si>
  <si>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</si>
  <si>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</si>
  <si>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</si>
  <si>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</si>
  <si>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</si>
  <si>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</si>
  <si>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</si>
  <si>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</si>
  <si>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</si>
  <si>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</si>
  <si>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</si>
  <si>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</si>
  <si>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</si>
  <si>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</si>
  <si>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</si>
  <si>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</si>
  <si>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</si>
  <si>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</si>
  <si>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</si>
  <si>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</si>
  <si>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</si>
  <si>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</si>
  <si>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</si>
  <si>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</si>
  <si>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</si>
  <si>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</si>
  <si>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</si>
  <si>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</si>
  <si>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</si>
  <si>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</si>
  <si>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</si>
  <si>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</si>
  <si>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</si>
  <si>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</si>
  <si>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</si>
  <si>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</si>
  <si>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</si>
  <si>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</si>
  <si>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</si>
  <si>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</si>
  <si>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</si>
  <si>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</si>
  <si>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</si>
  <si>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</si>
  <si>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</si>
  <si>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</si>
  <si>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</si>
  <si>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</si>
  <si>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</si>
  <si>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</si>
  <si>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</si>
  <si>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</si>
  <si>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</si>
  <si>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</si>
  <si>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</si>
  <si>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</si>
  <si>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</si>
  <si>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</si>
  <si>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</si>
  <si>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</si>
  <si>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</si>
  <si>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</si>
  <si>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</si>
  <si>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</si>
  <si>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</si>
  <si>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</si>
  <si>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</si>
  <si>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</si>
  <si>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</si>
  <si>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</si>
  <si>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</si>
  <si>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</si>
  <si>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</si>
  <si>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</si>
  <si>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</si>
  <si>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</si>
  <si>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</si>
  <si>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</si>
  <si>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</si>
  <si>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</si>
  <si>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</si>
  <si>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</si>
  <si>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</si>
  <si>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</si>
  <si>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</si>
  <si>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</si>
  <si>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</si>
  <si>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</si>
  <si>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</si>
  <si>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</si>
  <si>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</si>
  <si>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</si>
  <si>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</si>
  <si>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</si>
  <si>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</si>
  <si>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</si>
  <si>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</si>
  <si>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</si>
  <si>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</si>
  <si>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</si>
  <si>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</si>
  <si>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</si>
  <si>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</si>
  <si>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</si>
  <si>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</si>
  <si>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</si>
  <si>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</si>
  <si>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</si>
  <si>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</si>
  <si>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</si>
  <si>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</si>
  <si>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</si>
  <si>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</si>
  <si>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</si>
  <si>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</si>
  <si>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</si>
  <si>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</si>
  <si>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</si>
  <si>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</si>
  <si>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</si>
  <si>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</si>
  <si>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</si>
  <si>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</si>
  <si>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</si>
  <si>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</si>
  <si>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</si>
  <si>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</si>
  <si>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</si>
  <si>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</si>
  <si>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</si>
  <si>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</si>
  <si>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</si>
  <si>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</si>
  <si>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</si>
  <si>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</si>
  <si>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</si>
  <si>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</si>
  <si>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</si>
  <si>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</si>
  <si>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</si>
  <si>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</si>
  <si>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</si>
  <si>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</si>
  <si>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</si>
  <si>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</si>
  <si>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</si>
  <si>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</si>
  <si>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</si>
  <si>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</si>
  <si>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</si>
  <si>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</si>
  <si>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</si>
  <si>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</si>
  <si>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</si>
  <si>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</si>
  <si>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</si>
  <si>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</si>
  <si>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</si>
  <si>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</si>
  <si>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</si>
  <si>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</si>
  <si>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</si>
  <si>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</si>
  <si>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</si>
  <si>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</si>
  <si>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</si>
  <si>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</si>
  <si>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</si>
  <si>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</si>
  <si>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</si>
  <si>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</si>
  <si>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</si>
  <si>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</si>
  <si>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</si>
  <si>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</si>
  <si>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</si>
  <si>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</si>
  <si>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</si>
  <si>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</si>
  <si>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</si>
  <si>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</si>
  <si>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</si>
  <si>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</si>
  <si>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</si>
  <si>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</si>
  <si>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</si>
  <si>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</si>
  <si>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</si>
  <si>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</si>
  <si>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</si>
  <si>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</si>
  <si>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</si>
  <si>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</si>
  <si>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</si>
  <si>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</si>
  <si>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</si>
  <si>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</si>
  <si>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</si>
  <si>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</si>
  <si>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</si>
  <si>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</si>
  <si>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</si>
  <si>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</si>
  <si>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</si>
  <si>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</si>
  <si>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</si>
  <si>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</si>
  <si>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</si>
  <si>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</si>
  <si>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</si>
  <si>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</si>
  <si>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</si>
  <si>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</si>
  <si>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</si>
  <si>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</si>
  <si>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</si>
  <si>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</si>
  <si>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</si>
  <si>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</si>
  <si>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</si>
  <si>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</si>
  <si>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</si>
  <si>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</si>
  <si>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</si>
  <si>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</si>
  <si>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</si>
  <si>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</si>
  <si>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</si>
  <si>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</si>
  <si>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</si>
  <si>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</si>
  <si>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</si>
  <si>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</si>
  <si>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</si>
  <si>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</si>
  <si>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</si>
  <si>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</si>
  <si>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</si>
  <si>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</si>
  <si>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</si>
  <si>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</si>
  <si>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</si>
  <si>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</si>
  <si>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</si>
  <si>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</si>
  <si>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</si>
  <si>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</si>
  <si>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</si>
  <si>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</si>
  <si>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</si>
  <si>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</si>
  <si>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</si>
  <si>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</si>
  <si>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</si>
  <si>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</si>
  <si>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</si>
  <si>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</si>
  <si>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</si>
  <si>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</si>
  <si>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</si>
  <si>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</si>
  <si>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</si>
  <si>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</si>
  <si>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</si>
  <si>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</si>
  <si>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</si>
  <si>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</si>
  <si>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</si>
  <si>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</si>
  <si>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</si>
  <si>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</si>
  <si>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</si>
  <si>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</si>
  <si>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</si>
  <si>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</si>
  <si>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</si>
  <si>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</si>
  <si>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</si>
  <si>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</si>
  <si>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</si>
  <si>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</si>
  <si>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</si>
  <si>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</si>
  <si>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</si>
  <si>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</si>
  <si>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</si>
  <si>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</si>
  <si>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</si>
  <si>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</si>
  <si>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</si>
  <si>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</si>
  <si>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</si>
  <si>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</si>
  <si>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</si>
  <si>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</si>
  <si>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</si>
  <si>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</si>
  <si>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</si>
  <si>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</si>
  <si>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</si>
  <si>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</si>
  <si>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</si>
  <si>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</si>
  <si>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</si>
  <si>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</si>
  <si>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</si>
  <si>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</si>
  <si>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</si>
  <si>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</si>
  <si>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</si>
  <si>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</si>
  <si>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</si>
  <si>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</si>
  <si>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</si>
  <si>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</si>
  <si>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</si>
  <si>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</si>
  <si>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</si>
  <si>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</si>
  <si>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</si>
  <si>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</si>
  <si>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</si>
  <si>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</si>
  <si>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</si>
  <si>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</si>
  <si>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</si>
  <si>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</si>
  <si>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</si>
  <si>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</si>
  <si>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</si>
  <si>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</si>
  <si>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</si>
  <si>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</si>
  <si>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</si>
  <si>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</si>
  <si>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</si>
  <si>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</si>
  <si>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</si>
  <si>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</si>
  <si>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</si>
  <si>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</si>
  <si>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</si>
  <si>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</si>
  <si>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</si>
  <si>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</si>
  <si>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</si>
  <si>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</si>
  <si>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</si>
  <si>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</si>
  <si>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</si>
  <si>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</si>
  <si>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</si>
  <si>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</si>
  <si>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</si>
  <si>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</si>
  <si>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</si>
  <si>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</si>
  <si>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</si>
  <si>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</si>
  <si>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</si>
  <si>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</si>
  <si>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</si>
  <si>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</si>
  <si>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</si>
  <si>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</si>
  <si>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</si>
  <si>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</si>
  <si>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</si>
  <si>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</si>
  <si>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</si>
  <si>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</si>
  <si>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</si>
  <si>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</si>
  <si>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</si>
  <si>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</si>
  <si>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</si>
  <si>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</si>
  <si>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</si>
  <si>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</si>
  <si>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</si>
  <si>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</si>
  <si>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</si>
  <si>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</si>
  <si>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</si>
  <si>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</si>
  <si>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</si>
  <si>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</si>
  <si>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</si>
  <si>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</si>
  <si>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</si>
  <si>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</si>
  <si>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</si>
  <si>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</si>
  <si>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</si>
  <si>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</si>
  <si>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</si>
  <si>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</si>
  <si>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</si>
  <si>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</si>
  <si>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</si>
  <si>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</si>
  <si>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</si>
  <si>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</si>
  <si>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</si>
  <si>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</si>
  <si>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</si>
  <si>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</si>
  <si>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</si>
  <si>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</si>
  <si>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</si>
  <si>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</si>
  <si>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</si>
  <si>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</si>
  <si>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</si>
  <si>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</si>
  <si>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</si>
  <si>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</si>
  <si>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</si>
  <si>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</si>
  <si>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</si>
  <si>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</si>
  <si>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Срок реализация не подошел</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</si>
  <si>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</si>
  <si>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</si>
  <si>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</si>
  <si>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Н</t>
  </si>
  <si>
    <t>0.55471861 млн руб./км.</t>
  </si>
  <si>
    <t>Приобретение</t>
  </si>
  <si>
    <t>1.155 км (в том числе прирост 1.155 км)</t>
  </si>
  <si>
    <t>1.155 км</t>
  </si>
  <si>
    <t>ВЛ 0,4 кВ протяженностью 1.155 км</t>
  </si>
  <si>
    <t>акт обследования</t>
  </si>
  <si>
    <t>удовлетворительное</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</si>
  <si>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</si>
  <si>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Год 2023</t>
  </si>
  <si>
    <t>Год 2024</t>
  </si>
  <si>
    <t>Год 2025</t>
  </si>
  <si>
    <t>Год 2026</t>
  </si>
  <si>
    <t>Год 2027</t>
  </si>
  <si>
    <t xml:space="preserve"> 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</si>
  <si>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</si>
  <si>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</si>
  <si>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</si>
  <si>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</si>
  <si>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</si>
  <si>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Ремонт объекта тыс.руб с НДС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</si>
  <si>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0.684 млн. руб.</t>
  </si>
  <si>
    <t>Год окончания строительства 2023</t>
  </si>
  <si>
    <t>районы Тюменской области</t>
  </si>
  <si>
    <t>от «__» _____ 201_ г. №___</t>
  </si>
  <si>
    <t>от «__» _____ 2015 г. №___</t>
  </si>
  <si>
    <t>Раздел 5. Показатели инвестиционного проекта</t>
  </si>
  <si>
    <t>Год раскрытия информации: 2023 год</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</si>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</sst>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24" borderId="0" xfId="108" applyFont="1" applyFill="1" applyAlignment="1">
      <alignment vertical="center"/>
    </xf>
    <xf numFmtId="0" fontId="75" fillId="0" borderId="0" xfId="109" applyFont="1" applyFill="1" applyAlignment="1"/>
    <xf numFmtId="0" fontId="75" fillId="0" borderId="0" xfId="108" applyFont="1" applyAlignment="1">
      <alignment vertical="center"/>
    </xf>
    <xf numFmtId="0" fontId="42" fillId="0" borderId="0" xfId="108" applyFont="1" applyAlignment="1">
      <alignment vertical="center"/>
    </xf>
    <xf numFmtId="4" fontId="11" fillId="0" borderId="0" xfId="108" applyNumberFormat="1" applyFont="1" applyAlignment="1">
      <alignment vertical="center"/>
    </xf>
    <xf numFmtId="4" fontId="11" fillId="24" borderId="0" xfId="108" applyNumberFormat="1" applyFont="1" applyFill="1" applyAlignment="1">
      <alignment vertical="center"/>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0" fontId="11" fillId="0" borderId="47" xfId="108" applyFont="1" applyBorder="1" applyAlignment="1">
      <alignment vertical="center"/>
    </xf>
    <xf numFmtId="3" fontId="41" fillId="0" borderId="47" xfId="108" applyNumberFormat="1" applyFont="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9" xfId="108" applyNumberFormat="1" applyFont="1" applyBorder="1" applyAlignment="1">
      <alignment vertical="center"/>
    </xf>
    <xf numFmtId="3" fontId="41" fillId="0" borderId="50"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51" xfId="108" applyFont="1" applyBorder="1" applyAlignment="1">
      <alignment vertical="center"/>
    </xf>
    <xf numFmtId="169" fontId="41" fillId="0" borderId="54" xfId="108" applyNumberFormat="1" applyFont="1" applyBorder="1" applyAlignment="1">
      <alignment vertical="center"/>
    </xf>
    <xf numFmtId="10" fontId="41" fillId="0" borderId="52" xfId="108" applyNumberFormat="1" applyFont="1" applyBorder="1" applyAlignment="1">
      <alignment vertical="center"/>
    </xf>
    <xf numFmtId="9" fontId="41" fillId="0" borderId="54" xfId="108" applyNumberFormat="1" applyFont="1" applyBorder="1" applyAlignment="1">
      <alignment vertical="center"/>
    </xf>
    <xf numFmtId="0" fontId="11" fillId="0" borderId="55" xfId="108" applyFont="1" applyBorder="1" applyAlignment="1">
      <alignment vertical="center"/>
    </xf>
    <xf numFmtId="3" fontId="41" fillId="0" borderId="46" xfId="108" applyNumberFormat="1" applyFont="1" applyBorder="1" applyAlignment="1">
      <alignment vertical="center"/>
    </xf>
    <xf numFmtId="0" fontId="11" fillId="0" borderId="25" xfId="108" applyFont="1" applyBorder="1" applyAlignment="1">
      <alignment vertical="center"/>
    </xf>
    <xf numFmtId="10" fontId="41" fillId="0" borderId="56" xfId="108" applyNumberFormat="1" applyFont="1" applyBorder="1" applyAlignment="1">
      <alignment vertical="center"/>
    </xf>
    <xf numFmtId="10" fontId="41" fillId="0" borderId="47" xfId="108" applyNumberFormat="1" applyFont="1" applyBorder="1" applyAlignment="1">
      <alignment vertical="center"/>
    </xf>
    <xf numFmtId="2" fontId="11" fillId="0" borderId="0" xfId="108" applyNumberFormat="1" applyFont="1" applyAlignment="1">
      <alignment vertical="center"/>
    </xf>
    <xf numFmtId="0" fontId="11" fillId="0" borderId="53" xfId="108" applyFont="1" applyBorder="1" applyAlignment="1">
      <alignment vertical="center"/>
    </xf>
    <xf numFmtId="10" fontId="41" fillId="0" borderId="51"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0" fontId="43" fillId="0" borderId="0" xfId="2" applyFont="1" applyFill="1" applyAlignment="1">
      <alignment horizontal="center"/>
    </xf>
    <xf numFmtId="0" fontId="75" fillId="0" borderId="0" xfId="109" applyFont="1" applyFill="1" applyAlignment="1">
      <alignment horizontal="left"/>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vertical="center" wrapText="1"/>
    </xf>
    <xf numFmtId="175"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1" fontId="80" fillId="0" borderId="1" xfId="1" applyNumberFormat="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-33079695.165376935</c:v>
              </c:pt>
              <c:pt idx="1">
                <c:v>16746303.318207791</c:v>
              </c:pt>
              <c:pt idx="2">
                <c:v>15516928.296302009</c:v>
              </c:pt>
              <c:pt idx="3">
                <c:v>11444723.705471691</c:v>
              </c:pt>
              <c:pt idx="4">
                <c:v>9579395.1522177048</c:v>
              </c:pt>
              <c:pt idx="5">
                <c:v>8324783.8598326454</c:v>
              </c:pt>
              <c:pt idx="6">
                <c:v>7543122.1993857948</c:v>
              </c:pt>
              <c:pt idx="7">
                <c:v>7087798.7758408282</c:v>
              </c:pt>
              <c:pt idx="8">
                <c:v>5697360.9465039317</c:v>
              </c:pt>
              <c:pt idx="9">
                <c:v>5998044.4268382313</c:v>
              </c:pt>
              <c:pt idx="10">
                <c:v>4736110.210930842</c:v>
              </c:pt>
              <c:pt idx="11">
                <c:v>5192470.1723953597</c:v>
              </c:pt>
              <c:pt idx="12">
                <c:v>3485349.9778843783</c:v>
              </c:pt>
              <c:pt idx="13">
                <c:v>4432723.4606855847</c:v>
              </c:pt>
              <c:pt idx="14">
                <c:v>4093273.8381809616</c:v>
              </c:pt>
              <c:pt idx="15">
                <c:v>3727945.423250285</c:v>
              </c:pt>
              <c:pt idx="16">
                <c:v>3173076.0936242249</c:v>
              </c:pt>
              <c:pt idx="17">
                <c:v>3216454.7180123758</c:v>
              </c:pt>
              <c:pt idx="18">
                <c:v>2953913.9021492465</c:v>
              </c:pt>
              <c:pt idx="19">
                <c:v>2734765.8414076609</c:v>
              </c:pt>
            </c:numLit>
          </c:val>
          <c:smooth val="0"/>
          <c:extLst>
            <c:ext xmlns:c16="http://schemas.microsoft.com/office/drawing/2014/chart" uri="{C3380CC4-5D6E-409C-BE32-E72D297353CC}">
              <c16:uniqueId val="{00000000-BA19-4E84-9B75-E7A32C6272B7}"/>
            </c:ext>
          </c:extLst>
        </c:ser>
        <c:ser>
          <c:idx val="1"/>
          <c:order val="1"/>
          <c:tx>
            <c:v>NPV (без учета продажи)</c:v>
          </c:tx>
          <c:marker>
            <c:symbol val="none"/>
          </c:marker>
          <c:val>
            <c:numLit>
              <c:formatCode>General</c:formatCode>
              <c:ptCount val="20"/>
              <c:pt idx="0">
                <c:v>-91188639.165376931</c:v>
              </c:pt>
              <c:pt idx="1">
                <c:v>-74442335.847169146</c:v>
              </c:pt>
              <c:pt idx="2">
                <c:v>-58925407.55086714</c:v>
              </c:pt>
              <c:pt idx="3">
                <c:v>-47480683.845395446</c:v>
              </c:pt>
              <c:pt idx="4">
                <c:v>-37901288.693177745</c:v>
              </c:pt>
              <c:pt idx="5">
                <c:v>-29576504.8333451</c:v>
              </c:pt>
              <c:pt idx="6">
                <c:v>-22033382.633959305</c:v>
              </c:pt>
              <c:pt idx="7">
                <c:v>-14945583.858118476</c:v>
              </c:pt>
              <c:pt idx="8">
                <c:v>-9248222.9116145447</c:v>
              </c:pt>
              <c:pt idx="9">
                <c:v>-3250178.4847763134</c:v>
              </c:pt>
              <c:pt idx="10">
                <c:v>1485931.7261545286</c:v>
              </c:pt>
              <c:pt idx="11">
                <c:v>6678401.8985498883</c:v>
              </c:pt>
              <c:pt idx="12">
                <c:v>10163751.876434267</c:v>
              </c:pt>
              <c:pt idx="13">
                <c:v>14596475.337119851</c:v>
              </c:pt>
              <c:pt idx="14">
                <c:v>18689749.175300814</c:v>
              </c:pt>
              <c:pt idx="15">
                <c:v>22417694.598551098</c:v>
              </c:pt>
              <c:pt idx="16">
                <c:v>25590770.692175321</c:v>
              </c:pt>
              <c:pt idx="17">
                <c:v>28807225.410187699</c:v>
              </c:pt>
              <c:pt idx="18">
                <c:v>31761139.312336944</c:v>
              </c:pt>
              <c:pt idx="19">
                <c:v>34495905.153744608</c:v>
              </c:pt>
            </c:numLit>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30</xdr:row>
      <xdr:rowOff>34925</xdr:rowOff>
    </xdr:from>
    <xdr:to>
      <xdr:col>13</xdr:col>
      <xdr:colOff>60325</xdr:colOff>
      <xdr:row>44</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Normal="55" zoomScaleSheetLayoutView="75" workbookViewId="0">
      <selection activeCell="C48" sqref="C48"/>
    </sheetView>
  </sheetViews>
  <sheetFormatPr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6" customFormat="1" ht="18.75" customHeight="1" x14ac:dyDescent="0.2">
      <c r="A1" s="99"/>
      <c r="C1" s="100" t="s">
        <v>67</v>
      </c>
    </row>
    <row r="2" spans="1:22" s="86" customFormat="1" ht="18.75" customHeight="1" x14ac:dyDescent="0.3">
      <c r="A2" s="99"/>
      <c r="C2" s="101" t="s">
        <v>10</v>
      </c>
    </row>
    <row r="3" spans="1:22" s="86" customFormat="1" ht="18.75" x14ac:dyDescent="0.3">
      <c r="A3" s="102"/>
      <c r="C3" s="101" t="s">
        <v>518</v>
      </c>
    </row>
    <row r="4" spans="1:22" s="86" customFormat="1" ht="18.75" x14ac:dyDescent="0.3">
      <c r="A4" s="102"/>
      <c r="H4" s="101"/>
    </row>
    <row r="5" spans="1:22" s="86" customFormat="1" ht="15.75" x14ac:dyDescent="0.25">
      <c r="A5" s="342" t="s">
        <v>553</v>
      </c>
      <c r="B5" s="342"/>
      <c r="C5" s="342"/>
      <c r="D5" s="103"/>
      <c r="E5" s="103"/>
      <c r="F5" s="103"/>
      <c r="G5" s="103"/>
      <c r="H5" s="103"/>
      <c r="I5" s="103"/>
      <c r="J5" s="103"/>
    </row>
    <row r="6" spans="1:22" s="86" customFormat="1" ht="18.75" x14ac:dyDescent="0.3">
      <c r="A6" s="102"/>
      <c r="H6" s="101"/>
    </row>
    <row r="7" spans="1:22" s="86" customFormat="1" ht="18.75" x14ac:dyDescent="0.2">
      <c r="A7" s="346" t="s">
        <v>9</v>
      </c>
      <c r="B7" s="346"/>
      <c r="C7" s="346"/>
      <c r="D7" s="85"/>
      <c r="E7" s="85"/>
      <c r="F7" s="85"/>
      <c r="G7" s="85"/>
      <c r="H7" s="85"/>
      <c r="I7" s="85"/>
      <c r="J7" s="85"/>
      <c r="K7" s="85"/>
      <c r="L7" s="85"/>
      <c r="M7" s="85"/>
      <c r="N7" s="85"/>
      <c r="O7" s="85"/>
      <c r="P7" s="85"/>
      <c r="Q7" s="85"/>
      <c r="R7" s="85"/>
      <c r="S7" s="85"/>
      <c r="T7" s="85"/>
      <c r="U7" s="85"/>
      <c r="V7" s="85"/>
    </row>
    <row r="8" spans="1:22" s="86" customFormat="1" ht="18.75" x14ac:dyDescent="0.2">
      <c r="A8" s="119"/>
      <c r="B8" s="119"/>
      <c r="C8" s="119"/>
      <c r="D8" s="119"/>
      <c r="E8" s="119"/>
      <c r="F8" s="119"/>
      <c r="G8" s="119"/>
      <c r="H8" s="119"/>
      <c r="I8" s="85"/>
      <c r="J8" s="85"/>
      <c r="K8" s="85"/>
      <c r="L8" s="85"/>
      <c r="M8" s="85"/>
      <c r="N8" s="85"/>
      <c r="O8" s="85"/>
      <c r="P8" s="85"/>
      <c r="Q8" s="85"/>
      <c r="R8" s="85"/>
      <c r="S8" s="85"/>
      <c r="T8" s="85"/>
      <c r="U8" s="85"/>
      <c r="V8" s="85"/>
    </row>
    <row r="9" spans="1:22" s="86" customFormat="1" ht="18.75" x14ac:dyDescent="0.2">
      <c r="A9" s="347" t="s">
        <v>455</v>
      </c>
      <c r="B9" s="347"/>
      <c r="C9" s="347"/>
      <c r="D9" s="84"/>
      <c r="E9" s="84"/>
      <c r="F9" s="84"/>
      <c r="G9" s="84"/>
      <c r="H9" s="84"/>
      <c r="I9" s="85"/>
      <c r="J9" s="85"/>
      <c r="K9" s="85"/>
      <c r="L9" s="85"/>
      <c r="M9" s="85"/>
      <c r="N9" s="85"/>
      <c r="O9" s="85"/>
      <c r="P9" s="85"/>
      <c r="Q9" s="85"/>
      <c r="R9" s="85"/>
      <c r="S9" s="85"/>
      <c r="T9" s="85"/>
      <c r="U9" s="85"/>
      <c r="V9" s="85"/>
    </row>
    <row r="10" spans="1:22" s="86" customFormat="1" ht="18.75" x14ac:dyDescent="0.2">
      <c r="A10" s="348" t="s">
        <v>8</v>
      </c>
      <c r="B10" s="348"/>
      <c r="C10" s="348"/>
      <c r="D10" s="104"/>
      <c r="E10" s="104"/>
      <c r="F10" s="104"/>
      <c r="G10" s="104"/>
      <c r="H10" s="104"/>
      <c r="I10" s="85"/>
      <c r="J10" s="85"/>
      <c r="K10" s="85"/>
      <c r="L10" s="85"/>
      <c r="M10" s="85"/>
      <c r="N10" s="85"/>
      <c r="O10" s="85"/>
      <c r="P10" s="85"/>
      <c r="Q10" s="85"/>
      <c r="R10" s="85"/>
      <c r="S10" s="85"/>
      <c r="T10" s="85"/>
      <c r="U10" s="85"/>
      <c r="V10" s="85"/>
    </row>
    <row r="11" spans="1:22" s="86" customFormat="1" ht="18.75" x14ac:dyDescent="0.2">
      <c r="A11" s="119"/>
      <c r="B11" s="119"/>
      <c r="C11" s="119"/>
      <c r="D11" s="119"/>
      <c r="E11" s="119"/>
      <c r="F11" s="119"/>
      <c r="G11" s="119"/>
      <c r="H11" s="119"/>
      <c r="I11" s="85"/>
      <c r="J11" s="85"/>
      <c r="K11" s="85"/>
      <c r="L11" s="85"/>
      <c r="M11" s="85"/>
      <c r="N11" s="85"/>
      <c r="O11" s="85"/>
      <c r="P11" s="85"/>
      <c r="Q11" s="85"/>
      <c r="R11" s="85"/>
      <c r="S11" s="85"/>
      <c r="T11" s="85"/>
      <c r="U11" s="85"/>
      <c r="V11" s="85"/>
    </row>
    <row r="12" spans="1:22" s="86" customFormat="1" ht="18.75" x14ac:dyDescent="0.2">
      <c r="A12" s="349" t="s">
        <v>545</v>
      </c>
      <c r="B12" s="350"/>
      <c r="C12" s="350"/>
      <c r="D12" s="84"/>
      <c r="E12" s="84"/>
      <c r="F12" s="84"/>
      <c r="G12" s="84"/>
      <c r="H12" s="84"/>
      <c r="I12" s="85"/>
      <c r="J12" s="85"/>
      <c r="K12" s="85"/>
      <c r="L12" s="85"/>
      <c r="M12" s="85"/>
      <c r="N12" s="85"/>
      <c r="O12" s="85"/>
      <c r="P12" s="85"/>
      <c r="Q12" s="85"/>
      <c r="R12" s="85"/>
      <c r="S12" s="85"/>
      <c r="T12" s="85"/>
      <c r="U12" s="85"/>
      <c r="V12" s="85"/>
    </row>
    <row r="13" spans="1:22" s="86" customFormat="1" ht="18.75" x14ac:dyDescent="0.2">
      <c r="A13" s="348" t="s">
        <v>7</v>
      </c>
      <c r="B13" s="348"/>
      <c r="C13" s="348"/>
      <c r="D13" s="104"/>
      <c r="E13" s="104"/>
      <c r="F13" s="104"/>
      <c r="G13" s="104"/>
      <c r="H13" s="104"/>
      <c r="I13" s="85"/>
      <c r="J13" s="85"/>
      <c r="K13" s="85"/>
      <c r="L13" s="85"/>
      <c r="M13" s="85"/>
      <c r="N13" s="85"/>
      <c r="O13" s="85"/>
      <c r="P13" s="85"/>
      <c r="Q13" s="85"/>
      <c r="R13" s="85"/>
      <c r="S13" s="85"/>
      <c r="T13" s="85"/>
      <c r="U13" s="85"/>
      <c r="V13" s="85"/>
    </row>
    <row r="14" spans="1:22" s="106" customFormat="1" ht="15.75" customHeight="1" x14ac:dyDescent="0.2">
      <c r="A14" s="171"/>
      <c r="B14" s="171"/>
      <c r="C14" s="171"/>
      <c r="D14" s="105"/>
      <c r="E14" s="105"/>
      <c r="F14" s="105"/>
      <c r="G14" s="105"/>
      <c r="H14" s="105"/>
      <c r="I14" s="105"/>
      <c r="J14" s="105"/>
      <c r="K14" s="105"/>
      <c r="L14" s="105"/>
      <c r="M14" s="105"/>
      <c r="N14" s="105"/>
      <c r="O14" s="105"/>
      <c r="P14" s="105"/>
      <c r="Q14" s="105"/>
      <c r="R14" s="105"/>
      <c r="S14" s="105"/>
      <c r="T14" s="105"/>
      <c r="U14" s="105"/>
      <c r="V14" s="105"/>
    </row>
    <row r="15" spans="1:22" s="107" customFormat="1" ht="28.5" customHeight="1" x14ac:dyDescent="0.2">
      <c r="A15" s="351" t="s">
        <v>554</v>
      </c>
      <c r="B15" s="352"/>
      <c r="C15" s="352"/>
      <c r="D15" s="84"/>
      <c r="E15" s="84"/>
      <c r="F15" s="84"/>
      <c r="G15" s="84"/>
      <c r="H15" s="84"/>
      <c r="I15" s="84"/>
      <c r="J15" s="84"/>
      <c r="K15" s="84"/>
      <c r="L15" s="84"/>
      <c r="M15" s="84"/>
      <c r="N15" s="84"/>
      <c r="O15" s="84"/>
      <c r="P15" s="84"/>
      <c r="Q15" s="84"/>
      <c r="R15" s="84"/>
      <c r="S15" s="84"/>
      <c r="T15" s="84"/>
      <c r="U15" s="84"/>
      <c r="V15" s="84"/>
    </row>
    <row r="16" spans="1:22" s="107" customFormat="1" ht="9" customHeight="1" x14ac:dyDescent="0.2">
      <c r="A16" s="343" t="s">
        <v>6</v>
      </c>
      <c r="B16" s="343"/>
      <c r="C16" s="343"/>
      <c r="D16" s="104"/>
      <c r="E16" s="104"/>
      <c r="F16" s="104"/>
      <c r="G16" s="104"/>
      <c r="H16" s="104"/>
      <c r="I16" s="104"/>
      <c r="J16" s="104"/>
      <c r="K16" s="104"/>
      <c r="L16" s="104"/>
      <c r="M16" s="104"/>
      <c r="N16" s="104"/>
      <c r="O16" s="104"/>
      <c r="P16" s="104"/>
      <c r="Q16" s="104"/>
      <c r="R16" s="104"/>
      <c r="S16" s="104"/>
      <c r="T16" s="104"/>
      <c r="U16" s="104"/>
      <c r="V16" s="104"/>
    </row>
    <row r="17" spans="1:22" s="107" customFormat="1" ht="7.5" customHeight="1" x14ac:dyDescent="0.2">
      <c r="A17" s="108"/>
      <c r="B17" s="108"/>
      <c r="C17" s="108"/>
      <c r="D17" s="108"/>
      <c r="E17" s="108"/>
      <c r="F17" s="108"/>
      <c r="G17" s="108"/>
      <c r="H17" s="108"/>
      <c r="I17" s="108"/>
      <c r="J17" s="108"/>
      <c r="K17" s="108"/>
      <c r="L17" s="108"/>
      <c r="M17" s="108"/>
      <c r="N17" s="108"/>
      <c r="O17" s="108"/>
      <c r="P17" s="108"/>
      <c r="Q17" s="108"/>
      <c r="R17" s="108"/>
      <c r="S17" s="108"/>
    </row>
    <row r="18" spans="1:22" s="107" customFormat="1" ht="15" customHeight="1" x14ac:dyDescent="0.2">
      <c r="A18" s="344" t="s">
        <v>418</v>
      </c>
      <c r="B18" s="345"/>
      <c r="C18" s="345"/>
      <c r="D18" s="109"/>
      <c r="E18" s="109"/>
      <c r="F18" s="109"/>
      <c r="G18" s="109"/>
      <c r="H18" s="109"/>
      <c r="I18" s="109"/>
      <c r="J18" s="109"/>
      <c r="K18" s="109"/>
      <c r="L18" s="109"/>
      <c r="M18" s="109"/>
      <c r="N18" s="109"/>
      <c r="O18" s="109"/>
      <c r="P18" s="109"/>
      <c r="Q18" s="109"/>
      <c r="R18" s="109"/>
      <c r="S18" s="109"/>
      <c r="T18" s="109"/>
      <c r="U18" s="109"/>
      <c r="V18" s="109"/>
    </row>
    <row r="19" spans="1:22" s="107" customFormat="1" ht="15" customHeight="1" x14ac:dyDescent="0.2">
      <c r="A19" s="104"/>
      <c r="B19" s="104"/>
      <c r="C19" s="104"/>
      <c r="D19" s="104"/>
      <c r="E19" s="104"/>
      <c r="F19" s="104"/>
      <c r="G19" s="104"/>
      <c r="H19" s="104"/>
      <c r="I19" s="108"/>
      <c r="J19" s="108"/>
      <c r="K19" s="108"/>
      <c r="L19" s="108"/>
      <c r="M19" s="108"/>
      <c r="N19" s="108"/>
      <c r="O19" s="108"/>
      <c r="P19" s="108"/>
      <c r="Q19" s="108"/>
      <c r="R19" s="108"/>
      <c r="S19" s="108"/>
    </row>
    <row r="20" spans="1:22" s="107" customFormat="1" ht="27" customHeight="1" x14ac:dyDescent="0.2">
      <c r="A20" s="110" t="s">
        <v>5</v>
      </c>
      <c r="B20" s="111" t="s">
        <v>66</v>
      </c>
      <c r="C20" s="112" t="s">
        <v>65</v>
      </c>
      <c r="D20" s="113"/>
      <c r="E20" s="113"/>
      <c r="F20" s="113"/>
      <c r="G20" s="113"/>
      <c r="H20" s="113"/>
      <c r="I20" s="105"/>
      <c r="J20" s="105"/>
      <c r="K20" s="105"/>
      <c r="L20" s="105"/>
      <c r="M20" s="105"/>
      <c r="N20" s="105"/>
      <c r="O20" s="105"/>
      <c r="P20" s="105"/>
      <c r="Q20" s="105"/>
      <c r="R20" s="105"/>
      <c r="S20" s="105"/>
      <c r="T20" s="114"/>
      <c r="U20" s="114"/>
      <c r="V20" s="114"/>
    </row>
    <row r="21" spans="1:22" s="107" customFormat="1" ht="16.5" customHeight="1" x14ac:dyDescent="0.2">
      <c r="A21" s="112">
        <v>1</v>
      </c>
      <c r="B21" s="111">
        <v>2</v>
      </c>
      <c r="C21" s="112">
        <v>3</v>
      </c>
      <c r="D21" s="113"/>
      <c r="E21" s="113"/>
      <c r="F21" s="113"/>
      <c r="G21" s="113"/>
      <c r="H21" s="113"/>
      <c r="I21" s="105"/>
      <c r="J21" s="105"/>
      <c r="K21" s="105"/>
      <c r="L21" s="105"/>
      <c r="M21" s="105"/>
      <c r="N21" s="105"/>
      <c r="O21" s="105"/>
      <c r="P21" s="105"/>
      <c r="Q21" s="105"/>
      <c r="R21" s="105"/>
      <c r="S21" s="105"/>
      <c r="T21" s="114"/>
      <c r="U21" s="114"/>
      <c r="V21" s="114"/>
    </row>
    <row r="22" spans="1:22" s="107" customFormat="1" ht="33.75" customHeight="1" x14ac:dyDescent="0.2">
      <c r="A22" s="115" t="s">
        <v>64</v>
      </c>
      <c r="B22" s="181" t="s">
        <v>274</v>
      </c>
      <c r="C22" s="179" t="s">
        <v>525</v>
      </c>
      <c r="D22" s="113"/>
      <c r="E22" s="113"/>
      <c r="F22" s="113"/>
      <c r="G22" s="113"/>
      <c r="H22" s="113"/>
      <c r="I22" s="105"/>
      <c r="J22" s="105"/>
      <c r="K22" s="105"/>
      <c r="L22" s="105"/>
      <c r="M22" s="105"/>
      <c r="N22" s="105"/>
      <c r="O22" s="105"/>
      <c r="P22" s="105"/>
      <c r="Q22" s="105"/>
      <c r="R22" s="105"/>
      <c r="S22" s="105"/>
      <c r="T22" s="114"/>
      <c r="U22" s="114"/>
      <c r="V22" s="114"/>
    </row>
    <row r="23" spans="1:22" s="107" customFormat="1" ht="63.75" customHeight="1" x14ac:dyDescent="0.2">
      <c r="A23" s="115" t="s">
        <v>63</v>
      </c>
      <c r="B23" s="197" t="s">
        <v>516</v>
      </c>
      <c r="C23" s="184" t="s">
        <v>520</v>
      </c>
      <c r="D23" s="113"/>
      <c r="E23" s="113"/>
      <c r="F23" s="113"/>
      <c r="G23" s="113"/>
      <c r="H23" s="113"/>
      <c r="I23" s="105"/>
      <c r="J23" s="105"/>
      <c r="K23" s="105"/>
      <c r="L23" s="105"/>
      <c r="M23" s="105"/>
      <c r="N23" s="105"/>
      <c r="O23" s="105"/>
      <c r="P23" s="105"/>
      <c r="Q23" s="105"/>
      <c r="R23" s="105"/>
      <c r="S23" s="105"/>
      <c r="T23" s="114"/>
      <c r="U23" s="114"/>
      <c r="V23" s="114"/>
    </row>
    <row r="24" spans="1:22" s="107" customFormat="1" ht="13.5" customHeight="1" x14ac:dyDescent="0.2">
      <c r="A24" s="339"/>
      <c r="B24" s="340"/>
      <c r="C24" s="341"/>
      <c r="D24" s="113"/>
      <c r="E24" s="113"/>
      <c r="F24" s="113"/>
      <c r="G24" s="113"/>
      <c r="H24" s="113"/>
      <c r="I24" s="105"/>
      <c r="J24" s="105"/>
      <c r="K24" s="105"/>
      <c r="L24" s="105"/>
      <c r="M24" s="105"/>
      <c r="N24" s="105"/>
      <c r="O24" s="105"/>
      <c r="P24" s="105"/>
      <c r="Q24" s="105"/>
      <c r="R24" s="105"/>
      <c r="S24" s="105"/>
      <c r="T24" s="114"/>
      <c r="U24" s="114"/>
      <c r="V24" s="114"/>
    </row>
    <row r="25" spans="1:22" s="107" customFormat="1" ht="48.75" customHeight="1" x14ac:dyDescent="0.2">
      <c r="A25" s="115" t="s">
        <v>62</v>
      </c>
      <c r="B25" s="182" t="s">
        <v>368</v>
      </c>
      <c r="C25" s="112" t="s">
        <v>454</v>
      </c>
      <c r="D25" s="113"/>
      <c r="E25" s="113"/>
      <c r="F25" s="113"/>
      <c r="G25" s="113"/>
      <c r="H25" s="105"/>
      <c r="I25" s="105"/>
      <c r="J25" s="105"/>
      <c r="K25" s="105"/>
      <c r="L25" s="105"/>
      <c r="M25" s="105"/>
      <c r="N25" s="105"/>
      <c r="O25" s="105"/>
      <c r="P25" s="105"/>
      <c r="Q25" s="105"/>
      <c r="R25" s="105"/>
      <c r="S25" s="114"/>
      <c r="T25" s="114"/>
      <c r="U25" s="114"/>
      <c r="V25" s="114"/>
    </row>
    <row r="26" spans="1:22" s="107" customFormat="1" ht="33.75" customHeight="1" x14ac:dyDescent="0.2">
      <c r="A26" s="115" t="s">
        <v>61</v>
      </c>
      <c r="B26" s="182" t="s">
        <v>73</v>
      </c>
      <c r="C26" s="112" t="s">
        <v>435</v>
      </c>
      <c r="D26" s="113"/>
      <c r="E26" s="113"/>
      <c r="F26" s="113"/>
      <c r="G26" s="113"/>
      <c r="H26" s="105"/>
      <c r="I26" s="105"/>
      <c r="J26" s="105"/>
      <c r="K26" s="105"/>
      <c r="L26" s="105"/>
      <c r="M26" s="105"/>
      <c r="N26" s="105"/>
      <c r="O26" s="105"/>
      <c r="P26" s="105"/>
      <c r="Q26" s="105"/>
      <c r="R26" s="105"/>
      <c r="S26" s="114"/>
      <c r="T26" s="114"/>
      <c r="U26" s="114"/>
      <c r="V26" s="114"/>
    </row>
    <row r="27" spans="1:22" s="107" customFormat="1" ht="49.5" customHeight="1" x14ac:dyDescent="0.2">
      <c r="A27" s="115" t="s">
        <v>59</v>
      </c>
      <c r="B27" s="182" t="s">
        <v>72</v>
      </c>
      <c r="C27" s="112" t="s">
        <v>549</v>
      </c>
      <c r="D27" s="113"/>
      <c r="E27" s="113"/>
      <c r="F27" s="113"/>
      <c r="G27" s="113"/>
      <c r="H27" s="105"/>
      <c r="I27" s="105"/>
      <c r="J27" s="105"/>
      <c r="K27" s="105"/>
      <c r="L27" s="105"/>
      <c r="M27" s="105"/>
      <c r="N27" s="105"/>
      <c r="O27" s="105"/>
      <c r="P27" s="105"/>
      <c r="Q27" s="105"/>
      <c r="R27" s="105"/>
      <c r="S27" s="114"/>
      <c r="T27" s="114"/>
      <c r="U27" s="114"/>
      <c r="V27" s="114"/>
    </row>
    <row r="28" spans="1:22" s="107" customFormat="1" ht="19.5" customHeight="1" x14ac:dyDescent="0.2">
      <c r="A28" s="115" t="s">
        <v>58</v>
      </c>
      <c r="B28" s="182" t="s">
        <v>369</v>
      </c>
      <c r="C28" s="112" t="s">
        <v>436</v>
      </c>
      <c r="D28" s="113"/>
      <c r="E28" s="113"/>
      <c r="F28" s="113"/>
      <c r="G28" s="113"/>
      <c r="H28" s="105"/>
      <c r="I28" s="105"/>
      <c r="J28" s="105"/>
      <c r="K28" s="105"/>
      <c r="L28" s="105"/>
      <c r="M28" s="105"/>
      <c r="N28" s="105"/>
      <c r="O28" s="105"/>
      <c r="P28" s="105"/>
      <c r="Q28" s="105"/>
      <c r="R28" s="105"/>
      <c r="S28" s="114"/>
      <c r="T28" s="114"/>
      <c r="U28" s="114"/>
      <c r="V28" s="114"/>
    </row>
    <row r="29" spans="1:22" s="107" customFormat="1" ht="33.75" customHeight="1" x14ac:dyDescent="0.2">
      <c r="A29" s="115" t="s">
        <v>56</v>
      </c>
      <c r="B29" s="182" t="s">
        <v>370</v>
      </c>
      <c r="C29" s="112" t="s">
        <v>436</v>
      </c>
      <c r="D29" s="113"/>
      <c r="E29" s="113"/>
      <c r="F29" s="113"/>
      <c r="G29" s="113"/>
      <c r="H29" s="105"/>
      <c r="I29" s="105"/>
      <c r="J29" s="105"/>
      <c r="K29" s="105"/>
      <c r="L29" s="105"/>
      <c r="M29" s="105"/>
      <c r="N29" s="105"/>
      <c r="O29" s="105"/>
      <c r="P29" s="105"/>
      <c r="Q29" s="105"/>
      <c r="R29" s="105"/>
      <c r="S29" s="114"/>
      <c r="T29" s="114"/>
      <c r="U29" s="114"/>
      <c r="V29" s="114"/>
    </row>
    <row r="30" spans="1:22" s="107" customFormat="1" ht="33.75" customHeight="1" x14ac:dyDescent="0.2">
      <c r="A30" s="115" t="s">
        <v>54</v>
      </c>
      <c r="B30" s="182" t="s">
        <v>371</v>
      </c>
      <c r="C30" s="112" t="s">
        <v>436</v>
      </c>
      <c r="D30" s="113"/>
      <c r="E30" s="113"/>
      <c r="F30" s="113"/>
      <c r="G30" s="113"/>
      <c r="H30" s="105"/>
      <c r="I30" s="105"/>
      <c r="J30" s="105"/>
      <c r="K30" s="105"/>
      <c r="L30" s="105"/>
      <c r="M30" s="105"/>
      <c r="N30" s="105"/>
      <c r="O30" s="105"/>
      <c r="P30" s="105"/>
      <c r="Q30" s="105"/>
      <c r="R30" s="105"/>
      <c r="S30" s="114"/>
      <c r="T30" s="114"/>
      <c r="U30" s="114"/>
      <c r="V30" s="114"/>
    </row>
    <row r="31" spans="1:22" s="107" customFormat="1" ht="32.25" customHeight="1" x14ac:dyDescent="0.2">
      <c r="A31" s="115" t="s">
        <v>71</v>
      </c>
      <c r="B31" s="182" t="s">
        <v>372</v>
      </c>
      <c r="C31" s="112" t="s">
        <v>436</v>
      </c>
      <c r="D31" s="113"/>
      <c r="E31" s="113"/>
      <c r="F31" s="113"/>
      <c r="G31" s="113"/>
      <c r="H31" s="105"/>
      <c r="I31" s="105"/>
      <c r="J31" s="105"/>
      <c r="K31" s="105"/>
      <c r="L31" s="105"/>
      <c r="M31" s="105"/>
      <c r="N31" s="105"/>
      <c r="O31" s="105"/>
      <c r="P31" s="105"/>
      <c r="Q31" s="105"/>
      <c r="R31" s="105"/>
      <c r="S31" s="114"/>
      <c r="T31" s="114"/>
      <c r="U31" s="114"/>
      <c r="V31" s="114"/>
    </row>
    <row r="32" spans="1:22" s="107" customFormat="1" ht="33.75" customHeight="1" x14ac:dyDescent="0.2">
      <c r="A32" s="115" t="s">
        <v>69</v>
      </c>
      <c r="B32" s="182" t="s">
        <v>373</v>
      </c>
      <c r="C32" s="112" t="s">
        <v>436</v>
      </c>
      <c r="D32" s="113"/>
      <c r="E32" s="113"/>
      <c r="F32" s="113"/>
      <c r="G32" s="113"/>
      <c r="H32" s="105"/>
      <c r="I32" s="105"/>
      <c r="J32" s="105"/>
      <c r="K32" s="105"/>
      <c r="L32" s="105"/>
      <c r="M32" s="105"/>
      <c r="N32" s="105"/>
      <c r="O32" s="105"/>
      <c r="P32" s="105"/>
      <c r="Q32" s="105"/>
      <c r="R32" s="105"/>
      <c r="S32" s="114"/>
      <c r="T32" s="114"/>
      <c r="U32" s="114"/>
      <c r="V32" s="114"/>
    </row>
    <row r="33" spans="1:22" s="107" customFormat="1" ht="79.5" customHeight="1" x14ac:dyDescent="0.2">
      <c r="A33" s="115" t="s">
        <v>68</v>
      </c>
      <c r="B33" s="182" t="s">
        <v>374</v>
      </c>
      <c r="C33" s="112" t="s">
        <v>453</v>
      </c>
      <c r="D33" s="113"/>
      <c r="E33" s="113"/>
      <c r="F33" s="113"/>
      <c r="G33" s="113"/>
      <c r="H33" s="105"/>
      <c r="I33" s="105"/>
      <c r="J33" s="105"/>
      <c r="K33" s="105"/>
      <c r="L33" s="105"/>
      <c r="M33" s="105"/>
      <c r="N33" s="105"/>
      <c r="O33" s="105"/>
      <c r="P33" s="105"/>
      <c r="Q33" s="105"/>
      <c r="R33" s="105"/>
      <c r="S33" s="114"/>
      <c r="T33" s="114"/>
      <c r="U33" s="114"/>
      <c r="V33" s="114"/>
    </row>
    <row r="34" spans="1:22" ht="93.75" customHeight="1" x14ac:dyDescent="0.25">
      <c r="A34" s="115" t="s">
        <v>388</v>
      </c>
      <c r="B34" s="182" t="s">
        <v>375</v>
      </c>
      <c r="C34" s="112" t="s">
        <v>436</v>
      </c>
      <c r="D34" s="116"/>
      <c r="E34" s="116"/>
      <c r="F34" s="116"/>
      <c r="G34" s="116"/>
      <c r="H34" s="116"/>
      <c r="I34" s="116"/>
      <c r="J34" s="116"/>
      <c r="K34" s="116"/>
      <c r="L34" s="116"/>
      <c r="M34" s="116"/>
      <c r="N34" s="116"/>
      <c r="O34" s="116"/>
      <c r="P34" s="116"/>
      <c r="Q34" s="116"/>
      <c r="R34" s="116"/>
      <c r="S34" s="116"/>
      <c r="T34" s="116"/>
      <c r="U34" s="116"/>
      <c r="V34" s="116"/>
    </row>
    <row r="35" spans="1:22" ht="48.75" customHeight="1" x14ac:dyDescent="0.25">
      <c r="A35" s="115" t="s">
        <v>378</v>
      </c>
      <c r="B35" s="182" t="s">
        <v>70</v>
      </c>
      <c r="C35" s="112" t="s">
        <v>436</v>
      </c>
      <c r="D35" s="116"/>
      <c r="E35" s="116"/>
      <c r="F35" s="116"/>
      <c r="G35" s="116"/>
      <c r="H35" s="116"/>
      <c r="I35" s="116"/>
      <c r="J35" s="116"/>
      <c r="K35" s="116"/>
      <c r="L35" s="116"/>
      <c r="M35" s="116"/>
      <c r="N35" s="116"/>
      <c r="O35" s="116"/>
      <c r="P35" s="116"/>
      <c r="Q35" s="116"/>
      <c r="R35" s="116"/>
      <c r="S35" s="116"/>
      <c r="T35" s="116"/>
      <c r="U35" s="116"/>
      <c r="V35" s="116"/>
    </row>
    <row r="36" spans="1:22" ht="33.75" customHeight="1" x14ac:dyDescent="0.25">
      <c r="A36" s="115" t="s">
        <v>389</v>
      </c>
      <c r="B36" s="182" t="s">
        <v>376</v>
      </c>
      <c r="C36" s="112" t="s">
        <v>436</v>
      </c>
      <c r="D36" s="116"/>
      <c r="E36" s="116"/>
      <c r="F36" s="116"/>
      <c r="G36" s="116"/>
      <c r="H36" s="116"/>
      <c r="I36" s="116"/>
      <c r="J36" s="116"/>
      <c r="K36" s="116"/>
      <c r="L36" s="116"/>
      <c r="M36" s="116"/>
      <c r="N36" s="116"/>
      <c r="O36" s="116"/>
      <c r="P36" s="116"/>
      <c r="Q36" s="116"/>
      <c r="R36" s="116"/>
      <c r="S36" s="116"/>
      <c r="T36" s="116"/>
      <c r="U36" s="116"/>
      <c r="V36" s="116"/>
    </row>
    <row r="37" spans="1:22" ht="17.25" customHeight="1" x14ac:dyDescent="0.25">
      <c r="A37" s="115" t="s">
        <v>379</v>
      </c>
      <c r="B37" s="182" t="s">
        <v>377</v>
      </c>
      <c r="C37" s="112" t="s">
        <v>436</v>
      </c>
      <c r="D37" s="116"/>
      <c r="E37" s="116"/>
      <c r="F37" s="116"/>
      <c r="G37" s="116"/>
      <c r="H37" s="116"/>
      <c r="I37" s="116"/>
      <c r="J37" s="116"/>
      <c r="K37" s="116"/>
      <c r="L37" s="116"/>
      <c r="M37" s="116"/>
      <c r="N37" s="116"/>
      <c r="O37" s="116"/>
      <c r="P37" s="116"/>
      <c r="Q37" s="116"/>
      <c r="R37" s="116"/>
      <c r="S37" s="116"/>
      <c r="T37" s="116"/>
      <c r="U37" s="116"/>
      <c r="V37" s="116"/>
    </row>
    <row r="38" spans="1:22" ht="18.75" customHeight="1" x14ac:dyDescent="0.25">
      <c r="A38" s="115" t="s">
        <v>390</v>
      </c>
      <c r="B38" s="182" t="s">
        <v>228</v>
      </c>
      <c r="C38" s="112" t="s">
        <v>436</v>
      </c>
      <c r="D38" s="116"/>
      <c r="E38" s="116"/>
      <c r="F38" s="116"/>
      <c r="G38" s="116"/>
      <c r="H38" s="116"/>
      <c r="I38" s="116"/>
      <c r="J38" s="116"/>
      <c r="K38" s="116"/>
      <c r="L38" s="116"/>
      <c r="M38" s="116"/>
      <c r="N38" s="116"/>
      <c r="O38" s="116"/>
      <c r="P38" s="116"/>
      <c r="Q38" s="116"/>
      <c r="R38" s="116"/>
      <c r="S38" s="116"/>
      <c r="T38" s="116"/>
      <c r="U38" s="116"/>
      <c r="V38" s="116"/>
    </row>
    <row r="39" spans="1:22" ht="10.5" customHeight="1" x14ac:dyDescent="0.25">
      <c r="A39" s="339"/>
      <c r="B39" s="340"/>
      <c r="C39" s="341"/>
      <c r="D39" s="116"/>
      <c r="E39" s="116"/>
      <c r="F39" s="116"/>
      <c r="G39" s="116"/>
      <c r="H39" s="116"/>
      <c r="I39" s="116"/>
      <c r="J39" s="116"/>
      <c r="K39" s="116"/>
      <c r="L39" s="116"/>
      <c r="M39" s="116"/>
      <c r="N39" s="116"/>
      <c r="O39" s="116"/>
      <c r="P39" s="116"/>
      <c r="Q39" s="116"/>
      <c r="R39" s="116"/>
      <c r="S39" s="116"/>
      <c r="T39" s="116"/>
      <c r="U39" s="116"/>
      <c r="V39" s="116"/>
    </row>
    <row r="40" spans="1:22" ht="78.75" x14ac:dyDescent="0.25">
      <c r="A40" s="115" t="s">
        <v>380</v>
      </c>
      <c r="B40" s="182" t="s">
        <v>431</v>
      </c>
      <c r="C40" s="179" t="s">
        <v>547</v>
      </c>
      <c r="D40" s="116"/>
      <c r="E40" s="116"/>
      <c r="F40" s="116"/>
      <c r="G40" s="116"/>
      <c r="H40" s="116"/>
      <c r="I40" s="116"/>
      <c r="J40" s="116"/>
      <c r="K40" s="116"/>
      <c r="L40" s="116"/>
      <c r="M40" s="116"/>
      <c r="N40" s="116"/>
      <c r="O40" s="116"/>
      <c r="P40" s="116"/>
      <c r="Q40" s="116"/>
      <c r="R40" s="116"/>
      <c r="S40" s="116"/>
      <c r="T40" s="116"/>
      <c r="U40" s="116"/>
      <c r="V40" s="116"/>
    </row>
    <row r="41" spans="1:22" ht="96.75" customHeight="1" x14ac:dyDescent="0.25">
      <c r="A41" s="115" t="s">
        <v>391</v>
      </c>
      <c r="B41" s="182" t="s">
        <v>413</v>
      </c>
      <c r="C41" s="183" t="s">
        <v>436</v>
      </c>
      <c r="D41" s="116"/>
      <c r="E41" s="116"/>
      <c r="F41" s="116"/>
      <c r="G41" s="116"/>
      <c r="H41" s="116"/>
      <c r="I41" s="116"/>
      <c r="J41" s="116"/>
      <c r="K41" s="116"/>
      <c r="L41" s="116"/>
      <c r="M41" s="116"/>
      <c r="N41" s="116"/>
      <c r="O41" s="116"/>
      <c r="P41" s="116"/>
      <c r="Q41" s="116"/>
      <c r="R41" s="116"/>
      <c r="S41" s="116"/>
      <c r="T41" s="116"/>
      <c r="U41" s="116"/>
      <c r="V41" s="116"/>
    </row>
    <row r="42" spans="1:22" ht="66" customHeight="1" x14ac:dyDescent="0.25">
      <c r="A42" s="115" t="s">
        <v>381</v>
      </c>
      <c r="B42" s="182" t="s">
        <v>428</v>
      </c>
      <c r="C42" s="112" t="s">
        <v>436</v>
      </c>
      <c r="D42" s="116"/>
      <c r="E42" s="116"/>
      <c r="F42" s="116"/>
      <c r="G42" s="116"/>
      <c r="H42" s="116"/>
      <c r="I42" s="116"/>
      <c r="J42" s="116"/>
      <c r="K42" s="116"/>
      <c r="L42" s="116"/>
      <c r="M42" s="116"/>
      <c r="N42" s="116"/>
      <c r="O42" s="116"/>
      <c r="P42" s="116"/>
      <c r="Q42" s="116"/>
      <c r="R42" s="116"/>
      <c r="S42" s="116"/>
      <c r="T42" s="116"/>
      <c r="U42" s="116"/>
      <c r="V42" s="116"/>
    </row>
    <row r="43" spans="1:22" ht="175.5" customHeight="1" x14ac:dyDescent="0.25">
      <c r="A43" s="115" t="s">
        <v>394</v>
      </c>
      <c r="B43" s="182" t="s">
        <v>395</v>
      </c>
      <c r="C43" s="112" t="s">
        <v>436</v>
      </c>
      <c r="D43" s="116"/>
      <c r="E43" s="116"/>
      <c r="F43" s="116"/>
      <c r="G43" s="116"/>
      <c r="H43" s="116"/>
      <c r="I43" s="116"/>
      <c r="J43" s="116"/>
      <c r="K43" s="116"/>
      <c r="L43" s="116"/>
      <c r="M43" s="116"/>
      <c r="N43" s="116"/>
      <c r="O43" s="116"/>
      <c r="P43" s="116"/>
      <c r="Q43" s="116"/>
      <c r="R43" s="116"/>
      <c r="S43" s="116"/>
      <c r="T43" s="116"/>
      <c r="U43" s="116"/>
      <c r="V43" s="116"/>
    </row>
    <row r="44" spans="1:22" ht="97.5" customHeight="1" x14ac:dyDescent="0.25">
      <c r="A44" s="115" t="s">
        <v>382</v>
      </c>
      <c r="B44" s="182" t="s">
        <v>419</v>
      </c>
      <c r="C44" s="112" t="s">
        <v>530</v>
      </c>
      <c r="D44" s="116"/>
      <c r="E44" s="116"/>
      <c r="F44" s="116"/>
      <c r="G44" s="116"/>
      <c r="H44" s="116"/>
      <c r="I44" s="116"/>
      <c r="J44" s="116"/>
      <c r="K44" s="116"/>
      <c r="L44" s="116"/>
      <c r="M44" s="116"/>
      <c r="N44" s="116"/>
      <c r="O44" s="116"/>
      <c r="P44" s="116"/>
      <c r="Q44" s="116"/>
      <c r="R44" s="116"/>
      <c r="S44" s="116"/>
      <c r="T44" s="116"/>
      <c r="U44" s="116"/>
      <c r="V44" s="116"/>
    </row>
    <row r="45" spans="1:22" ht="80.25" customHeight="1" x14ac:dyDescent="0.25">
      <c r="A45" s="115" t="s">
        <v>414</v>
      </c>
      <c r="B45" s="182" t="s">
        <v>420</v>
      </c>
      <c r="C45" s="112" t="s">
        <v>436</v>
      </c>
      <c r="D45" s="116"/>
      <c r="E45" s="116"/>
      <c r="F45" s="116"/>
      <c r="G45" s="116"/>
      <c r="H45" s="116"/>
      <c r="I45" s="116"/>
      <c r="J45" s="116"/>
      <c r="K45" s="116"/>
      <c r="L45" s="116"/>
      <c r="M45" s="116"/>
      <c r="N45" s="116"/>
      <c r="O45" s="116"/>
      <c r="P45" s="116"/>
      <c r="Q45" s="116"/>
      <c r="R45" s="116"/>
      <c r="S45" s="116"/>
      <c r="T45" s="116"/>
      <c r="U45" s="116"/>
      <c r="V45" s="116"/>
    </row>
    <row r="46" spans="1:22" ht="95.25" customHeight="1" x14ac:dyDescent="0.25">
      <c r="A46" s="115" t="s">
        <v>383</v>
      </c>
      <c r="B46" s="182" t="s">
        <v>421</v>
      </c>
      <c r="C46" s="112" t="s">
        <v>457</v>
      </c>
      <c r="D46" s="116"/>
      <c r="E46" s="116"/>
      <c r="F46" s="116"/>
      <c r="G46" s="116"/>
      <c r="H46" s="116"/>
      <c r="I46" s="116"/>
      <c r="J46" s="116"/>
      <c r="K46" s="116"/>
      <c r="L46" s="116"/>
      <c r="M46" s="116"/>
      <c r="N46" s="116"/>
      <c r="O46" s="116"/>
      <c r="P46" s="116"/>
      <c r="Q46" s="116"/>
      <c r="R46" s="116"/>
      <c r="S46" s="116"/>
      <c r="T46" s="116"/>
      <c r="U46" s="116"/>
      <c r="V46" s="116"/>
    </row>
    <row r="47" spans="1:22" ht="11.25" customHeight="1" x14ac:dyDescent="0.25">
      <c r="A47" s="339"/>
      <c r="B47" s="340"/>
      <c r="C47" s="341"/>
      <c r="D47" s="116"/>
      <c r="E47" s="116"/>
      <c r="F47" s="116"/>
      <c r="G47" s="116"/>
      <c r="H47" s="116"/>
      <c r="I47" s="116"/>
      <c r="J47" s="116"/>
      <c r="K47" s="116"/>
      <c r="L47" s="116"/>
      <c r="M47" s="116"/>
      <c r="N47" s="116"/>
      <c r="O47" s="116"/>
      <c r="P47" s="116"/>
      <c r="Q47" s="116"/>
      <c r="R47" s="116"/>
      <c r="S47" s="116"/>
      <c r="T47" s="116"/>
      <c r="U47" s="116"/>
      <c r="V47" s="116"/>
    </row>
    <row r="48" spans="1:22" ht="49.5" customHeight="1" x14ac:dyDescent="0.25">
      <c r="A48" s="115" t="s">
        <v>415</v>
      </c>
      <c r="B48" s="182" t="s">
        <v>429</v>
      </c>
      <c r="C48" s="333" t="e">
        <f>'6.2. Паспорт фин осв ввод'!#REF!</f>
        <v>#REF!</v>
      </c>
      <c r="D48" s="116"/>
      <c r="E48" s="116"/>
      <c r="F48" s="116"/>
      <c r="G48" s="116"/>
      <c r="H48" s="116"/>
      <c r="I48" s="116"/>
      <c r="J48" s="116"/>
      <c r="K48" s="116"/>
      <c r="L48" s="116"/>
      <c r="M48" s="116"/>
      <c r="N48" s="116"/>
      <c r="O48" s="116"/>
      <c r="P48" s="116"/>
      <c r="Q48" s="116"/>
      <c r="R48" s="116"/>
      <c r="S48" s="116"/>
      <c r="T48" s="116"/>
      <c r="U48" s="116"/>
      <c r="V48" s="116"/>
    </row>
    <row r="49" spans="1:22" ht="47.25" customHeight="1" x14ac:dyDescent="0.25">
      <c r="A49" s="115" t="s">
        <v>384</v>
      </c>
      <c r="B49" s="182" t="s">
        <v>430</v>
      </c>
      <c r="C49" s="333" t="e">
        <f>'6.2. Паспорт фин осв ввод'!#REF!</f>
        <v>#REF!</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Normal="70" zoomScaleSheetLayoutView="55" workbookViewId="0">
      <selection activeCell="A14" sqref="A14:S14"/>
    </sheetView>
  </sheetViews>
  <sheetFormatPr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6" customFormat="1" ht="18.75" customHeight="1" x14ac:dyDescent="0.2">
      <c r="A1" s="99"/>
      <c r="H1" s="121"/>
      <c r="J1" s="121"/>
      <c r="M1" s="121"/>
      <c r="S1" s="100" t="s">
        <v>67</v>
      </c>
    </row>
    <row r="2" spans="1:28" s="86" customFormat="1" ht="18.75" customHeight="1" x14ac:dyDescent="0.3">
      <c r="A2" s="99"/>
      <c r="H2" s="121"/>
      <c r="J2" s="121"/>
      <c r="M2" s="121"/>
      <c r="S2" s="101" t="s">
        <v>10</v>
      </c>
    </row>
    <row r="3" spans="1:28" s="86" customFormat="1" ht="18.75" x14ac:dyDescent="0.3">
      <c r="H3" s="121"/>
      <c r="J3" s="121"/>
      <c r="M3" s="121"/>
      <c r="S3" s="101" t="str">
        <f>'1. паспорт местоположение'!C3</f>
        <v>от «05» мая 2016 г. №380</v>
      </c>
    </row>
    <row r="4" spans="1:28" s="86"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86" customFormat="1" ht="15.75" x14ac:dyDescent="0.2">
      <c r="A5" s="102"/>
      <c r="H5" s="121"/>
      <c r="J5" s="121"/>
      <c r="M5" s="121"/>
    </row>
    <row r="6" spans="1:28" s="86" customFormat="1" ht="18.75" x14ac:dyDescent="0.2">
      <c r="A6" s="346" t="s">
        <v>9</v>
      </c>
      <c r="B6" s="346"/>
      <c r="C6" s="346"/>
      <c r="D6" s="346"/>
      <c r="E6" s="346"/>
      <c r="F6" s="346"/>
      <c r="G6" s="346"/>
      <c r="H6" s="346"/>
      <c r="I6" s="346"/>
      <c r="J6" s="346"/>
      <c r="K6" s="346"/>
      <c r="L6" s="346"/>
      <c r="M6" s="346"/>
      <c r="N6" s="346"/>
      <c r="O6" s="346"/>
      <c r="P6" s="346"/>
      <c r="Q6" s="346"/>
      <c r="R6" s="346"/>
      <c r="S6" s="346"/>
      <c r="T6" s="85"/>
      <c r="U6" s="85"/>
      <c r="V6" s="85"/>
      <c r="W6" s="85"/>
      <c r="X6" s="85"/>
      <c r="Y6" s="85"/>
      <c r="Z6" s="85"/>
      <c r="AA6" s="85"/>
      <c r="AB6" s="85"/>
    </row>
    <row r="7" spans="1:28" s="86" customFormat="1" ht="18.75" x14ac:dyDescent="0.2">
      <c r="A7" s="346"/>
      <c r="B7" s="346"/>
      <c r="C7" s="346"/>
      <c r="D7" s="346"/>
      <c r="E7" s="346"/>
      <c r="F7" s="346"/>
      <c r="G7" s="346"/>
      <c r="H7" s="346"/>
      <c r="I7" s="346"/>
      <c r="J7" s="346"/>
      <c r="K7" s="346"/>
      <c r="L7" s="346"/>
      <c r="M7" s="346"/>
      <c r="N7" s="346"/>
      <c r="O7" s="346"/>
      <c r="P7" s="346"/>
      <c r="Q7" s="346"/>
      <c r="R7" s="346"/>
      <c r="S7" s="346"/>
      <c r="T7" s="85"/>
      <c r="U7" s="85"/>
      <c r="V7" s="85"/>
      <c r="W7" s="85"/>
      <c r="X7" s="85"/>
      <c r="Y7" s="85"/>
      <c r="Z7" s="85"/>
      <c r="AA7" s="85"/>
      <c r="AB7" s="85"/>
    </row>
    <row r="8" spans="1:28" s="86"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5"/>
      <c r="U8" s="85"/>
      <c r="V8" s="85"/>
      <c r="W8" s="85"/>
      <c r="X8" s="85"/>
      <c r="Y8" s="85"/>
      <c r="Z8" s="85"/>
      <c r="AA8" s="85"/>
      <c r="AB8" s="85"/>
    </row>
    <row r="9" spans="1:28" s="86" customFormat="1" ht="18.75" x14ac:dyDescent="0.2">
      <c r="A9" s="348" t="s">
        <v>8</v>
      </c>
      <c r="B9" s="348"/>
      <c r="C9" s="348"/>
      <c r="D9" s="348"/>
      <c r="E9" s="348"/>
      <c r="F9" s="348"/>
      <c r="G9" s="348"/>
      <c r="H9" s="348"/>
      <c r="I9" s="348"/>
      <c r="J9" s="348"/>
      <c r="K9" s="348"/>
      <c r="L9" s="348"/>
      <c r="M9" s="348"/>
      <c r="N9" s="348"/>
      <c r="O9" s="348"/>
      <c r="P9" s="348"/>
      <c r="Q9" s="348"/>
      <c r="R9" s="348"/>
      <c r="S9" s="348"/>
      <c r="T9" s="85"/>
      <c r="U9" s="85"/>
      <c r="V9" s="85"/>
      <c r="W9" s="85"/>
      <c r="X9" s="85"/>
      <c r="Y9" s="85"/>
      <c r="Z9" s="85"/>
      <c r="AA9" s="85"/>
      <c r="AB9" s="85"/>
    </row>
    <row r="10" spans="1:28" s="86" customFormat="1" ht="18.75" x14ac:dyDescent="0.2">
      <c r="A10" s="346"/>
      <c r="B10" s="346"/>
      <c r="C10" s="346"/>
      <c r="D10" s="346"/>
      <c r="E10" s="346"/>
      <c r="F10" s="346"/>
      <c r="G10" s="346"/>
      <c r="H10" s="346"/>
      <c r="I10" s="346"/>
      <c r="J10" s="346"/>
      <c r="K10" s="346"/>
      <c r="L10" s="346"/>
      <c r="M10" s="346"/>
      <c r="N10" s="346"/>
      <c r="O10" s="346"/>
      <c r="P10" s="346"/>
      <c r="Q10" s="346"/>
      <c r="R10" s="346"/>
      <c r="S10" s="346"/>
      <c r="T10" s="85"/>
      <c r="U10" s="85"/>
      <c r="V10" s="85"/>
      <c r="W10" s="85"/>
      <c r="X10" s="85"/>
      <c r="Y10" s="85"/>
      <c r="Z10" s="85"/>
      <c r="AA10" s="85"/>
      <c r="AB10" s="85"/>
    </row>
    <row r="11" spans="1:28" s="86" customFormat="1" ht="18.75" x14ac:dyDescent="0.2">
      <c r="A11" s="360" t="str">
        <f>'1. паспорт местоположение'!A12:C12</f>
        <v>M_PO3400.0005</v>
      </c>
      <c r="B11" s="360"/>
      <c r="C11" s="360"/>
      <c r="D11" s="360"/>
      <c r="E11" s="360"/>
      <c r="F11" s="360"/>
      <c r="G11" s="360"/>
      <c r="H11" s="360"/>
      <c r="I11" s="360"/>
      <c r="J11" s="360"/>
      <c r="K11" s="360"/>
      <c r="L11" s="360"/>
      <c r="M11" s="360"/>
      <c r="N11" s="360"/>
      <c r="O11" s="360"/>
      <c r="P11" s="360"/>
      <c r="Q11" s="360"/>
      <c r="R11" s="360"/>
      <c r="S11" s="360"/>
      <c r="T11" s="85"/>
      <c r="U11" s="85"/>
      <c r="V11" s="85"/>
      <c r="W11" s="85"/>
      <c r="X11" s="85"/>
      <c r="Y11" s="85"/>
      <c r="Z11" s="85"/>
      <c r="AA11" s="85"/>
      <c r="AB11" s="85"/>
    </row>
    <row r="12" spans="1:28" s="86"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85"/>
      <c r="U12" s="85"/>
      <c r="V12" s="85"/>
      <c r="W12" s="85"/>
      <c r="X12" s="85"/>
      <c r="Y12" s="85"/>
      <c r="Z12" s="85"/>
      <c r="AA12" s="85"/>
      <c r="AB12" s="85"/>
    </row>
    <row r="13" spans="1:28" s="106"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72"/>
      <c r="U13" s="172"/>
      <c r="V13" s="172"/>
      <c r="W13" s="172"/>
      <c r="X13" s="172"/>
      <c r="Y13" s="172"/>
      <c r="Z13" s="172"/>
      <c r="AA13" s="172"/>
      <c r="AB13" s="172"/>
    </row>
    <row r="14" spans="1:28" s="107" customFormat="1" ht="18" customHeight="1" x14ac:dyDescent="0.2">
      <c r="A14" s="360"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360"/>
      <c r="C14" s="360"/>
      <c r="D14" s="360"/>
      <c r="E14" s="360"/>
      <c r="F14" s="360"/>
      <c r="G14" s="360"/>
      <c r="H14" s="360"/>
      <c r="I14" s="360"/>
      <c r="J14" s="360"/>
      <c r="K14" s="360"/>
      <c r="L14" s="360"/>
      <c r="M14" s="360"/>
      <c r="N14" s="360"/>
      <c r="O14" s="360"/>
      <c r="P14" s="360"/>
      <c r="Q14" s="360"/>
      <c r="R14" s="360"/>
      <c r="S14" s="360"/>
      <c r="T14" s="84"/>
      <c r="U14" s="84"/>
      <c r="V14" s="84"/>
      <c r="W14" s="84"/>
      <c r="X14" s="84"/>
      <c r="Y14" s="84"/>
      <c r="Z14" s="84"/>
      <c r="AA14" s="84"/>
      <c r="AB14" s="84"/>
    </row>
    <row r="15" spans="1:28" s="107"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104"/>
      <c r="U15" s="104"/>
      <c r="V15" s="104"/>
      <c r="W15" s="104"/>
      <c r="X15" s="104"/>
      <c r="Y15" s="104"/>
      <c r="Z15" s="104"/>
      <c r="AA15" s="104"/>
      <c r="AB15" s="104"/>
    </row>
    <row r="16" spans="1:28" s="107"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73"/>
      <c r="U16" s="173"/>
      <c r="V16" s="173"/>
      <c r="W16" s="173"/>
      <c r="X16" s="173"/>
      <c r="Y16" s="173"/>
    </row>
    <row r="17" spans="1:28" s="107" customFormat="1" ht="45.75" customHeight="1" x14ac:dyDescent="0.2">
      <c r="A17" s="344" t="s">
        <v>393</v>
      </c>
      <c r="B17" s="344"/>
      <c r="C17" s="344"/>
      <c r="D17" s="344"/>
      <c r="E17" s="344"/>
      <c r="F17" s="344"/>
      <c r="G17" s="344"/>
      <c r="H17" s="344"/>
      <c r="I17" s="344"/>
      <c r="J17" s="344"/>
      <c r="K17" s="344"/>
      <c r="L17" s="344"/>
      <c r="M17" s="344"/>
      <c r="N17" s="344"/>
      <c r="O17" s="344"/>
      <c r="P17" s="344"/>
      <c r="Q17" s="344"/>
      <c r="R17" s="344"/>
      <c r="S17" s="344"/>
      <c r="T17" s="109"/>
      <c r="U17" s="109"/>
      <c r="V17" s="109"/>
      <c r="W17" s="109"/>
      <c r="X17" s="109"/>
      <c r="Y17" s="109"/>
      <c r="Z17" s="109"/>
      <c r="AA17" s="109"/>
      <c r="AB17" s="109"/>
    </row>
    <row r="18" spans="1:28" s="107"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73"/>
      <c r="U18" s="173"/>
      <c r="V18" s="173"/>
      <c r="W18" s="173"/>
      <c r="X18" s="173"/>
      <c r="Y18" s="173"/>
    </row>
    <row r="19" spans="1:28" s="107" customFormat="1" ht="30.75" customHeight="1" x14ac:dyDescent="0.2">
      <c r="A19" s="353" t="s">
        <v>5</v>
      </c>
      <c r="B19" s="353" t="s">
        <v>98</v>
      </c>
      <c r="C19" s="357" t="s">
        <v>289</v>
      </c>
      <c r="D19" s="353" t="s">
        <v>288</v>
      </c>
      <c r="E19" s="353" t="s">
        <v>97</v>
      </c>
      <c r="F19" s="353" t="s">
        <v>96</v>
      </c>
      <c r="G19" s="353" t="s">
        <v>284</v>
      </c>
      <c r="H19" s="354" t="s">
        <v>95</v>
      </c>
      <c r="I19" s="353" t="s">
        <v>94</v>
      </c>
      <c r="J19" s="354" t="s">
        <v>93</v>
      </c>
      <c r="K19" s="353" t="s">
        <v>92</v>
      </c>
      <c r="L19" s="353" t="s">
        <v>91</v>
      </c>
      <c r="M19" s="354" t="s">
        <v>90</v>
      </c>
      <c r="N19" s="353" t="s">
        <v>89</v>
      </c>
      <c r="O19" s="353" t="s">
        <v>88</v>
      </c>
      <c r="P19" s="353" t="s">
        <v>87</v>
      </c>
      <c r="Q19" s="353" t="s">
        <v>287</v>
      </c>
      <c r="R19" s="353"/>
      <c r="S19" s="353" t="s">
        <v>387</v>
      </c>
      <c r="T19" s="173"/>
      <c r="U19" s="173"/>
      <c r="V19" s="173"/>
      <c r="W19" s="173"/>
      <c r="X19" s="173"/>
      <c r="Y19" s="173"/>
    </row>
    <row r="20" spans="1:28" s="107" customFormat="1" ht="157.5" x14ac:dyDescent="0.2">
      <c r="A20" s="353"/>
      <c r="B20" s="353"/>
      <c r="C20" s="358"/>
      <c r="D20" s="353"/>
      <c r="E20" s="353"/>
      <c r="F20" s="353"/>
      <c r="G20" s="353"/>
      <c r="H20" s="354"/>
      <c r="I20" s="353"/>
      <c r="J20" s="354"/>
      <c r="K20" s="353"/>
      <c r="L20" s="353"/>
      <c r="M20" s="354"/>
      <c r="N20" s="353"/>
      <c r="O20" s="353"/>
      <c r="P20" s="353"/>
      <c r="Q20" s="186" t="s">
        <v>285</v>
      </c>
      <c r="R20" s="188" t="s">
        <v>286</v>
      </c>
      <c r="S20" s="353"/>
      <c r="T20" s="172"/>
      <c r="U20" s="172"/>
      <c r="V20" s="172"/>
      <c r="W20" s="172"/>
      <c r="X20" s="172"/>
      <c r="Y20" s="172"/>
      <c r="Z20" s="114"/>
      <c r="AA20" s="114"/>
      <c r="AB20" s="114"/>
    </row>
    <row r="21" spans="1:28" s="107" customFormat="1" ht="18.75" x14ac:dyDescent="0.2">
      <c r="A21" s="186">
        <v>1</v>
      </c>
      <c r="B21" s="122">
        <v>2</v>
      </c>
      <c r="C21" s="186">
        <v>3</v>
      </c>
      <c r="D21" s="122">
        <v>4</v>
      </c>
      <c r="E21" s="186">
        <v>5</v>
      </c>
      <c r="F21" s="122">
        <v>6</v>
      </c>
      <c r="G21" s="186">
        <v>7</v>
      </c>
      <c r="H21" s="123">
        <v>8</v>
      </c>
      <c r="I21" s="186">
        <v>9</v>
      </c>
      <c r="J21" s="123">
        <v>10</v>
      </c>
      <c r="K21" s="186">
        <v>11</v>
      </c>
      <c r="L21" s="122">
        <v>12</v>
      </c>
      <c r="M21" s="187">
        <v>13</v>
      </c>
      <c r="N21" s="122">
        <v>14</v>
      </c>
      <c r="O21" s="186">
        <v>15</v>
      </c>
      <c r="P21" s="122">
        <v>16</v>
      </c>
      <c r="Q21" s="186">
        <v>17</v>
      </c>
      <c r="R21" s="122">
        <v>18</v>
      </c>
      <c r="S21" s="186">
        <v>19</v>
      </c>
      <c r="T21" s="172"/>
      <c r="U21" s="172"/>
      <c r="V21" s="172"/>
      <c r="W21" s="172"/>
      <c r="X21" s="172"/>
      <c r="Y21" s="172"/>
      <c r="Z21" s="114"/>
      <c r="AA21" s="114"/>
      <c r="AB21" s="114"/>
    </row>
    <row r="22" spans="1:28" s="176" customFormat="1" ht="18.75" x14ac:dyDescent="0.2">
      <c r="A22" s="180"/>
      <c r="B22" s="177"/>
      <c r="C22" s="177"/>
      <c r="D22" s="177"/>
      <c r="E22" s="178"/>
      <c r="F22" s="178"/>
      <c r="G22" s="178"/>
      <c r="H22" s="179"/>
      <c r="I22" s="177"/>
      <c r="J22" s="179"/>
      <c r="K22" s="177"/>
      <c r="L22" s="177"/>
      <c r="M22" s="198"/>
      <c r="N22" s="198"/>
      <c r="O22" s="198"/>
      <c r="P22" s="198"/>
      <c r="Q22" s="214"/>
      <c r="R22" s="179"/>
      <c r="S22" s="200"/>
      <c r="T22" s="174"/>
      <c r="U22" s="174"/>
      <c r="V22" s="174"/>
      <c r="W22" s="174"/>
      <c r="X22" s="174"/>
      <c r="Y22" s="174"/>
      <c r="Z22" s="175"/>
      <c r="AA22" s="175"/>
      <c r="AB22" s="175"/>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7" customWidth="1"/>
    <col min="2" max="2" width="8.7109375" style="87" customWidth="1"/>
    <col min="3" max="3" width="12.7109375" style="87" customWidth="1"/>
    <col min="4" max="4" width="16.140625" style="87" customWidth="1"/>
    <col min="5" max="5" width="11.140625" style="87" customWidth="1"/>
    <col min="6" max="6" width="11" style="87" customWidth="1"/>
    <col min="7" max="8" width="8.7109375" style="87" customWidth="1"/>
    <col min="9" max="9" width="7.28515625" style="87" customWidth="1"/>
    <col min="10" max="10" width="9.28515625" style="87" customWidth="1"/>
    <col min="11" max="11" width="10.28515625" style="87" customWidth="1"/>
    <col min="12" max="15" width="8.7109375" style="87" customWidth="1"/>
    <col min="16" max="16" width="19.42578125" style="87" customWidth="1"/>
    <col min="17" max="17" width="21.7109375" style="87" customWidth="1"/>
    <col min="18" max="18" width="22" style="87" customWidth="1"/>
    <col min="19" max="19" width="19.7109375" style="87" customWidth="1"/>
    <col min="20" max="20" width="18.42578125" style="87" customWidth="1"/>
    <col min="21" max="237" width="10.7109375" style="87"/>
    <col min="238" max="242" width="15.7109375" style="87" customWidth="1"/>
    <col min="243" max="246" width="12.7109375" style="87" customWidth="1"/>
    <col min="247" max="250" width="15.7109375" style="87" customWidth="1"/>
    <col min="251" max="251" width="22.85546875" style="87" customWidth="1"/>
    <col min="252" max="252" width="20.7109375" style="87" customWidth="1"/>
    <col min="253" max="253" width="16.7109375" style="87" customWidth="1"/>
    <col min="254" max="493" width="10.7109375" style="87"/>
    <col min="494" max="498" width="15.7109375" style="87" customWidth="1"/>
    <col min="499" max="502" width="12.7109375" style="87" customWidth="1"/>
    <col min="503" max="506" width="15.7109375" style="87" customWidth="1"/>
    <col min="507" max="507" width="22.85546875" style="87" customWidth="1"/>
    <col min="508" max="508" width="20.7109375" style="87" customWidth="1"/>
    <col min="509" max="509" width="16.7109375" style="87" customWidth="1"/>
    <col min="510" max="749" width="10.7109375" style="87"/>
    <col min="750" max="754" width="15.7109375" style="87" customWidth="1"/>
    <col min="755" max="758" width="12.7109375" style="87" customWidth="1"/>
    <col min="759" max="762" width="15.7109375" style="87" customWidth="1"/>
    <col min="763" max="763" width="22.85546875" style="87" customWidth="1"/>
    <col min="764" max="764" width="20.7109375" style="87" customWidth="1"/>
    <col min="765" max="765" width="16.7109375" style="87" customWidth="1"/>
    <col min="766" max="1005" width="10.7109375" style="87"/>
    <col min="1006" max="1010" width="15.7109375" style="87" customWidth="1"/>
    <col min="1011" max="1014" width="12.7109375" style="87" customWidth="1"/>
    <col min="1015" max="1018" width="15.7109375" style="87" customWidth="1"/>
    <col min="1019" max="1019" width="22.85546875" style="87" customWidth="1"/>
    <col min="1020" max="1020" width="20.7109375" style="87" customWidth="1"/>
    <col min="1021" max="1021" width="16.7109375" style="87" customWidth="1"/>
    <col min="1022" max="1261" width="10.7109375" style="87"/>
    <col min="1262" max="1266" width="15.7109375" style="87" customWidth="1"/>
    <col min="1267" max="1270" width="12.7109375" style="87" customWidth="1"/>
    <col min="1271" max="1274" width="15.7109375" style="87" customWidth="1"/>
    <col min="1275" max="1275" width="22.85546875" style="87" customWidth="1"/>
    <col min="1276" max="1276" width="20.7109375" style="87" customWidth="1"/>
    <col min="1277" max="1277" width="16.7109375" style="87" customWidth="1"/>
    <col min="1278" max="1517" width="10.7109375" style="87"/>
    <col min="1518" max="1522" width="15.7109375" style="87" customWidth="1"/>
    <col min="1523" max="1526" width="12.7109375" style="87" customWidth="1"/>
    <col min="1527" max="1530" width="15.7109375" style="87" customWidth="1"/>
    <col min="1531" max="1531" width="22.85546875" style="87" customWidth="1"/>
    <col min="1532" max="1532" width="20.7109375" style="87" customWidth="1"/>
    <col min="1533" max="1533" width="16.7109375" style="87" customWidth="1"/>
    <col min="1534" max="1773" width="10.7109375" style="87"/>
    <col min="1774" max="1778" width="15.7109375" style="87" customWidth="1"/>
    <col min="1779" max="1782" width="12.7109375" style="87" customWidth="1"/>
    <col min="1783" max="1786" width="15.7109375" style="87" customWidth="1"/>
    <col min="1787" max="1787" width="22.85546875" style="87" customWidth="1"/>
    <col min="1788" max="1788" width="20.7109375" style="87" customWidth="1"/>
    <col min="1789" max="1789" width="16.7109375" style="87" customWidth="1"/>
    <col min="1790" max="2029" width="10.7109375" style="87"/>
    <col min="2030" max="2034" width="15.7109375" style="87" customWidth="1"/>
    <col min="2035" max="2038" width="12.7109375" style="87" customWidth="1"/>
    <col min="2039" max="2042" width="15.7109375" style="87" customWidth="1"/>
    <col min="2043" max="2043" width="22.85546875" style="87" customWidth="1"/>
    <col min="2044" max="2044" width="20.7109375" style="87" customWidth="1"/>
    <col min="2045" max="2045" width="16.7109375" style="87" customWidth="1"/>
    <col min="2046" max="2285" width="10.7109375" style="87"/>
    <col min="2286" max="2290" width="15.7109375" style="87" customWidth="1"/>
    <col min="2291" max="2294" width="12.7109375" style="87" customWidth="1"/>
    <col min="2295" max="2298" width="15.7109375" style="87" customWidth="1"/>
    <col min="2299" max="2299" width="22.85546875" style="87" customWidth="1"/>
    <col min="2300" max="2300" width="20.7109375" style="87" customWidth="1"/>
    <col min="2301" max="2301" width="16.7109375" style="87" customWidth="1"/>
    <col min="2302" max="2541" width="10.7109375" style="87"/>
    <col min="2542" max="2546" width="15.7109375" style="87" customWidth="1"/>
    <col min="2547" max="2550" width="12.7109375" style="87" customWidth="1"/>
    <col min="2551" max="2554" width="15.7109375" style="87" customWidth="1"/>
    <col min="2555" max="2555" width="22.85546875" style="87" customWidth="1"/>
    <col min="2556" max="2556" width="20.7109375" style="87" customWidth="1"/>
    <col min="2557" max="2557" width="16.7109375" style="87" customWidth="1"/>
    <col min="2558" max="2797" width="10.7109375" style="87"/>
    <col min="2798" max="2802" width="15.7109375" style="87" customWidth="1"/>
    <col min="2803" max="2806" width="12.7109375" style="87" customWidth="1"/>
    <col min="2807" max="2810" width="15.7109375" style="87" customWidth="1"/>
    <col min="2811" max="2811" width="22.85546875" style="87" customWidth="1"/>
    <col min="2812" max="2812" width="20.7109375" style="87" customWidth="1"/>
    <col min="2813" max="2813" width="16.7109375" style="87" customWidth="1"/>
    <col min="2814" max="3053" width="10.7109375" style="87"/>
    <col min="3054" max="3058" width="15.7109375" style="87" customWidth="1"/>
    <col min="3059" max="3062" width="12.7109375" style="87" customWidth="1"/>
    <col min="3063" max="3066" width="15.7109375" style="87" customWidth="1"/>
    <col min="3067" max="3067" width="22.85546875" style="87" customWidth="1"/>
    <col min="3068" max="3068" width="20.7109375" style="87" customWidth="1"/>
    <col min="3069" max="3069" width="16.7109375" style="87" customWidth="1"/>
    <col min="3070" max="3309" width="10.7109375" style="87"/>
    <col min="3310" max="3314" width="15.7109375" style="87" customWidth="1"/>
    <col min="3315" max="3318" width="12.7109375" style="87" customWidth="1"/>
    <col min="3319" max="3322" width="15.7109375" style="87" customWidth="1"/>
    <col min="3323" max="3323" width="22.85546875" style="87" customWidth="1"/>
    <col min="3324" max="3324" width="20.7109375" style="87" customWidth="1"/>
    <col min="3325" max="3325" width="16.7109375" style="87" customWidth="1"/>
    <col min="3326" max="3565" width="10.7109375" style="87"/>
    <col min="3566" max="3570" width="15.7109375" style="87" customWidth="1"/>
    <col min="3571" max="3574" width="12.7109375" style="87" customWidth="1"/>
    <col min="3575" max="3578" width="15.7109375" style="87" customWidth="1"/>
    <col min="3579" max="3579" width="22.85546875" style="87" customWidth="1"/>
    <col min="3580" max="3580" width="20.7109375" style="87" customWidth="1"/>
    <col min="3581" max="3581" width="16.7109375" style="87" customWidth="1"/>
    <col min="3582" max="3821" width="10.7109375" style="87"/>
    <col min="3822" max="3826" width="15.7109375" style="87" customWidth="1"/>
    <col min="3827" max="3830" width="12.7109375" style="87" customWidth="1"/>
    <col min="3831" max="3834" width="15.7109375" style="87" customWidth="1"/>
    <col min="3835" max="3835" width="22.85546875" style="87" customWidth="1"/>
    <col min="3836" max="3836" width="20.7109375" style="87" customWidth="1"/>
    <col min="3837" max="3837" width="16.7109375" style="87" customWidth="1"/>
    <col min="3838" max="4077" width="10.7109375" style="87"/>
    <col min="4078" max="4082" width="15.7109375" style="87" customWidth="1"/>
    <col min="4083" max="4086" width="12.7109375" style="87" customWidth="1"/>
    <col min="4087" max="4090" width="15.7109375" style="87" customWidth="1"/>
    <col min="4091" max="4091" width="22.85546875" style="87" customWidth="1"/>
    <col min="4092" max="4092" width="20.7109375" style="87" customWidth="1"/>
    <col min="4093" max="4093" width="16.7109375" style="87" customWidth="1"/>
    <col min="4094" max="4333" width="10.7109375" style="87"/>
    <col min="4334" max="4338" width="15.7109375" style="87" customWidth="1"/>
    <col min="4339" max="4342" width="12.7109375" style="87" customWidth="1"/>
    <col min="4343" max="4346" width="15.7109375" style="87" customWidth="1"/>
    <col min="4347" max="4347" width="22.85546875" style="87" customWidth="1"/>
    <col min="4348" max="4348" width="20.7109375" style="87" customWidth="1"/>
    <col min="4349" max="4349" width="16.7109375" style="87" customWidth="1"/>
    <col min="4350" max="4589" width="10.7109375" style="87"/>
    <col min="4590" max="4594" width="15.7109375" style="87" customWidth="1"/>
    <col min="4595" max="4598" width="12.7109375" style="87" customWidth="1"/>
    <col min="4599" max="4602" width="15.7109375" style="87" customWidth="1"/>
    <col min="4603" max="4603" width="22.85546875" style="87" customWidth="1"/>
    <col min="4604" max="4604" width="20.7109375" style="87" customWidth="1"/>
    <col min="4605" max="4605" width="16.7109375" style="87" customWidth="1"/>
    <col min="4606" max="4845" width="10.7109375" style="87"/>
    <col min="4846" max="4850" width="15.7109375" style="87" customWidth="1"/>
    <col min="4851" max="4854" width="12.7109375" style="87" customWidth="1"/>
    <col min="4855" max="4858" width="15.7109375" style="87" customWidth="1"/>
    <col min="4859" max="4859" width="22.85546875" style="87" customWidth="1"/>
    <col min="4860" max="4860" width="20.7109375" style="87" customWidth="1"/>
    <col min="4861" max="4861" width="16.7109375" style="87" customWidth="1"/>
    <col min="4862" max="5101" width="10.7109375" style="87"/>
    <col min="5102" max="5106" width="15.7109375" style="87" customWidth="1"/>
    <col min="5107" max="5110" width="12.7109375" style="87" customWidth="1"/>
    <col min="5111" max="5114" width="15.7109375" style="87" customWidth="1"/>
    <col min="5115" max="5115" width="22.85546875" style="87" customWidth="1"/>
    <col min="5116" max="5116" width="20.7109375" style="87" customWidth="1"/>
    <col min="5117" max="5117" width="16.7109375" style="87" customWidth="1"/>
    <col min="5118" max="5357" width="10.7109375" style="87"/>
    <col min="5358" max="5362" width="15.7109375" style="87" customWidth="1"/>
    <col min="5363" max="5366" width="12.7109375" style="87" customWidth="1"/>
    <col min="5367" max="5370" width="15.7109375" style="87" customWidth="1"/>
    <col min="5371" max="5371" width="22.85546875" style="87" customWidth="1"/>
    <col min="5372" max="5372" width="20.7109375" style="87" customWidth="1"/>
    <col min="5373" max="5373" width="16.7109375" style="87" customWidth="1"/>
    <col min="5374" max="5613" width="10.7109375" style="87"/>
    <col min="5614" max="5618" width="15.7109375" style="87" customWidth="1"/>
    <col min="5619" max="5622" width="12.7109375" style="87" customWidth="1"/>
    <col min="5623" max="5626" width="15.7109375" style="87" customWidth="1"/>
    <col min="5627" max="5627" width="22.85546875" style="87" customWidth="1"/>
    <col min="5628" max="5628" width="20.7109375" style="87" customWidth="1"/>
    <col min="5629" max="5629" width="16.7109375" style="87" customWidth="1"/>
    <col min="5630" max="5869" width="10.7109375" style="87"/>
    <col min="5870" max="5874" width="15.7109375" style="87" customWidth="1"/>
    <col min="5875" max="5878" width="12.7109375" style="87" customWidth="1"/>
    <col min="5879" max="5882" width="15.7109375" style="87" customWidth="1"/>
    <col min="5883" max="5883" width="22.85546875" style="87" customWidth="1"/>
    <col min="5884" max="5884" width="20.7109375" style="87" customWidth="1"/>
    <col min="5885" max="5885" width="16.7109375" style="87" customWidth="1"/>
    <col min="5886" max="6125" width="10.7109375" style="87"/>
    <col min="6126" max="6130" width="15.7109375" style="87" customWidth="1"/>
    <col min="6131" max="6134" width="12.7109375" style="87" customWidth="1"/>
    <col min="6135" max="6138" width="15.7109375" style="87" customWidth="1"/>
    <col min="6139" max="6139" width="22.85546875" style="87" customWidth="1"/>
    <col min="6140" max="6140" width="20.7109375" style="87" customWidth="1"/>
    <col min="6141" max="6141" width="16.7109375" style="87" customWidth="1"/>
    <col min="6142" max="6381" width="10.7109375" style="87"/>
    <col min="6382" max="6386" width="15.7109375" style="87" customWidth="1"/>
    <col min="6387" max="6390" width="12.7109375" style="87" customWidth="1"/>
    <col min="6391" max="6394" width="15.7109375" style="87" customWidth="1"/>
    <col min="6395" max="6395" width="22.85546875" style="87" customWidth="1"/>
    <col min="6396" max="6396" width="20.7109375" style="87" customWidth="1"/>
    <col min="6397" max="6397" width="16.7109375" style="87" customWidth="1"/>
    <col min="6398" max="6637" width="10.7109375" style="87"/>
    <col min="6638" max="6642" width="15.7109375" style="87" customWidth="1"/>
    <col min="6643" max="6646" width="12.7109375" style="87" customWidth="1"/>
    <col min="6647" max="6650" width="15.7109375" style="87" customWidth="1"/>
    <col min="6651" max="6651" width="22.85546875" style="87" customWidth="1"/>
    <col min="6652" max="6652" width="20.7109375" style="87" customWidth="1"/>
    <col min="6653" max="6653" width="16.7109375" style="87" customWidth="1"/>
    <col min="6654" max="6893" width="10.7109375" style="87"/>
    <col min="6894" max="6898" width="15.7109375" style="87" customWidth="1"/>
    <col min="6899" max="6902" width="12.7109375" style="87" customWidth="1"/>
    <col min="6903" max="6906" width="15.7109375" style="87" customWidth="1"/>
    <col min="6907" max="6907" width="22.85546875" style="87" customWidth="1"/>
    <col min="6908" max="6908" width="20.7109375" style="87" customWidth="1"/>
    <col min="6909" max="6909" width="16.7109375" style="87" customWidth="1"/>
    <col min="6910" max="7149" width="10.7109375" style="87"/>
    <col min="7150" max="7154" width="15.7109375" style="87" customWidth="1"/>
    <col min="7155" max="7158" width="12.7109375" style="87" customWidth="1"/>
    <col min="7159" max="7162" width="15.7109375" style="87" customWidth="1"/>
    <col min="7163" max="7163" width="22.85546875" style="87" customWidth="1"/>
    <col min="7164" max="7164" width="20.7109375" style="87" customWidth="1"/>
    <col min="7165" max="7165" width="16.7109375" style="87" customWidth="1"/>
    <col min="7166" max="7405" width="10.7109375" style="87"/>
    <col min="7406" max="7410" width="15.7109375" style="87" customWidth="1"/>
    <col min="7411" max="7414" width="12.7109375" style="87" customWidth="1"/>
    <col min="7415" max="7418" width="15.7109375" style="87" customWidth="1"/>
    <col min="7419" max="7419" width="22.85546875" style="87" customWidth="1"/>
    <col min="7420" max="7420" width="20.7109375" style="87" customWidth="1"/>
    <col min="7421" max="7421" width="16.7109375" style="87" customWidth="1"/>
    <col min="7422" max="7661" width="10.7109375" style="87"/>
    <col min="7662" max="7666" width="15.7109375" style="87" customWidth="1"/>
    <col min="7667" max="7670" width="12.7109375" style="87" customWidth="1"/>
    <col min="7671" max="7674" width="15.7109375" style="87" customWidth="1"/>
    <col min="7675" max="7675" width="22.85546875" style="87" customWidth="1"/>
    <col min="7676" max="7676" width="20.7109375" style="87" customWidth="1"/>
    <col min="7677" max="7677" width="16.7109375" style="87" customWidth="1"/>
    <col min="7678" max="7917" width="10.7109375" style="87"/>
    <col min="7918" max="7922" width="15.7109375" style="87" customWidth="1"/>
    <col min="7923" max="7926" width="12.7109375" style="87" customWidth="1"/>
    <col min="7927" max="7930" width="15.7109375" style="87" customWidth="1"/>
    <col min="7931" max="7931" width="22.85546875" style="87" customWidth="1"/>
    <col min="7932" max="7932" width="20.7109375" style="87" customWidth="1"/>
    <col min="7933" max="7933" width="16.7109375" style="87" customWidth="1"/>
    <col min="7934" max="8173" width="10.7109375" style="87"/>
    <col min="8174" max="8178" width="15.7109375" style="87" customWidth="1"/>
    <col min="8179" max="8182" width="12.7109375" style="87" customWidth="1"/>
    <col min="8183" max="8186" width="15.7109375" style="87" customWidth="1"/>
    <col min="8187" max="8187" width="22.85546875" style="87" customWidth="1"/>
    <col min="8188" max="8188" width="20.7109375" style="87" customWidth="1"/>
    <col min="8189" max="8189" width="16.7109375" style="87" customWidth="1"/>
    <col min="8190" max="8429" width="10.7109375" style="87"/>
    <col min="8430" max="8434" width="15.7109375" style="87" customWidth="1"/>
    <col min="8435" max="8438" width="12.7109375" style="87" customWidth="1"/>
    <col min="8439" max="8442" width="15.7109375" style="87" customWidth="1"/>
    <col min="8443" max="8443" width="22.85546875" style="87" customWidth="1"/>
    <col min="8444" max="8444" width="20.7109375" style="87" customWidth="1"/>
    <col min="8445" max="8445" width="16.7109375" style="87" customWidth="1"/>
    <col min="8446" max="8685" width="10.7109375" style="87"/>
    <col min="8686" max="8690" width="15.7109375" style="87" customWidth="1"/>
    <col min="8691" max="8694" width="12.7109375" style="87" customWidth="1"/>
    <col min="8695" max="8698" width="15.7109375" style="87" customWidth="1"/>
    <col min="8699" max="8699" width="22.85546875" style="87" customWidth="1"/>
    <col min="8700" max="8700" width="20.7109375" style="87" customWidth="1"/>
    <col min="8701" max="8701" width="16.7109375" style="87" customWidth="1"/>
    <col min="8702" max="8941" width="10.7109375" style="87"/>
    <col min="8942" max="8946" width="15.7109375" style="87" customWidth="1"/>
    <col min="8947" max="8950" width="12.7109375" style="87" customWidth="1"/>
    <col min="8951" max="8954" width="15.7109375" style="87" customWidth="1"/>
    <col min="8955" max="8955" width="22.85546875" style="87" customWidth="1"/>
    <col min="8956" max="8956" width="20.7109375" style="87" customWidth="1"/>
    <col min="8957" max="8957" width="16.7109375" style="87" customWidth="1"/>
    <col min="8958" max="9197" width="10.7109375" style="87"/>
    <col min="9198" max="9202" width="15.7109375" style="87" customWidth="1"/>
    <col min="9203" max="9206" width="12.7109375" style="87" customWidth="1"/>
    <col min="9207" max="9210" width="15.7109375" style="87" customWidth="1"/>
    <col min="9211" max="9211" width="22.85546875" style="87" customWidth="1"/>
    <col min="9212" max="9212" width="20.7109375" style="87" customWidth="1"/>
    <col min="9213" max="9213" width="16.7109375" style="87" customWidth="1"/>
    <col min="9214" max="9453" width="10.7109375" style="87"/>
    <col min="9454" max="9458" width="15.7109375" style="87" customWidth="1"/>
    <col min="9459" max="9462" width="12.7109375" style="87" customWidth="1"/>
    <col min="9463" max="9466" width="15.7109375" style="87" customWidth="1"/>
    <col min="9467" max="9467" width="22.85546875" style="87" customWidth="1"/>
    <col min="9468" max="9468" width="20.7109375" style="87" customWidth="1"/>
    <col min="9469" max="9469" width="16.7109375" style="87" customWidth="1"/>
    <col min="9470" max="9709" width="10.7109375" style="87"/>
    <col min="9710" max="9714" width="15.7109375" style="87" customWidth="1"/>
    <col min="9715" max="9718" width="12.7109375" style="87" customWidth="1"/>
    <col min="9719" max="9722" width="15.7109375" style="87" customWidth="1"/>
    <col min="9723" max="9723" width="22.85546875" style="87" customWidth="1"/>
    <col min="9724" max="9724" width="20.7109375" style="87" customWidth="1"/>
    <col min="9725" max="9725" width="16.7109375" style="87" customWidth="1"/>
    <col min="9726" max="9965" width="10.7109375" style="87"/>
    <col min="9966" max="9970" width="15.7109375" style="87" customWidth="1"/>
    <col min="9971" max="9974" width="12.7109375" style="87" customWidth="1"/>
    <col min="9975" max="9978" width="15.7109375" style="87" customWidth="1"/>
    <col min="9979" max="9979" width="22.85546875" style="87" customWidth="1"/>
    <col min="9980" max="9980" width="20.7109375" style="87" customWidth="1"/>
    <col min="9981" max="9981" width="16.7109375" style="87" customWidth="1"/>
    <col min="9982" max="10221" width="10.7109375" style="87"/>
    <col min="10222" max="10226" width="15.7109375" style="87" customWidth="1"/>
    <col min="10227" max="10230" width="12.7109375" style="87" customWidth="1"/>
    <col min="10231" max="10234" width="15.7109375" style="87" customWidth="1"/>
    <col min="10235" max="10235" width="22.85546875" style="87" customWidth="1"/>
    <col min="10236" max="10236" width="20.7109375" style="87" customWidth="1"/>
    <col min="10237" max="10237" width="16.7109375" style="87" customWidth="1"/>
    <col min="10238" max="10477" width="10.7109375" style="87"/>
    <col min="10478" max="10482" width="15.7109375" style="87" customWidth="1"/>
    <col min="10483" max="10486" width="12.7109375" style="87" customWidth="1"/>
    <col min="10487" max="10490" width="15.7109375" style="87" customWidth="1"/>
    <col min="10491" max="10491" width="22.85546875" style="87" customWidth="1"/>
    <col min="10492" max="10492" width="20.7109375" style="87" customWidth="1"/>
    <col min="10493" max="10493" width="16.7109375" style="87" customWidth="1"/>
    <col min="10494" max="10733" width="10.7109375" style="87"/>
    <col min="10734" max="10738" width="15.7109375" style="87" customWidth="1"/>
    <col min="10739" max="10742" width="12.7109375" style="87" customWidth="1"/>
    <col min="10743" max="10746" width="15.7109375" style="87" customWidth="1"/>
    <col min="10747" max="10747" width="22.85546875" style="87" customWidth="1"/>
    <col min="10748" max="10748" width="20.7109375" style="87" customWidth="1"/>
    <col min="10749" max="10749" width="16.7109375" style="87" customWidth="1"/>
    <col min="10750" max="10989" width="10.7109375" style="87"/>
    <col min="10990" max="10994" width="15.7109375" style="87" customWidth="1"/>
    <col min="10995" max="10998" width="12.7109375" style="87" customWidth="1"/>
    <col min="10999" max="11002" width="15.7109375" style="87" customWidth="1"/>
    <col min="11003" max="11003" width="22.85546875" style="87" customWidth="1"/>
    <col min="11004" max="11004" width="20.7109375" style="87" customWidth="1"/>
    <col min="11005" max="11005" width="16.7109375" style="87" customWidth="1"/>
    <col min="11006" max="11245" width="10.7109375" style="87"/>
    <col min="11246" max="11250" width="15.7109375" style="87" customWidth="1"/>
    <col min="11251" max="11254" width="12.7109375" style="87" customWidth="1"/>
    <col min="11255" max="11258" width="15.7109375" style="87" customWidth="1"/>
    <col min="11259" max="11259" width="22.85546875" style="87" customWidth="1"/>
    <col min="11260" max="11260" width="20.7109375" style="87" customWidth="1"/>
    <col min="11261" max="11261" width="16.7109375" style="87" customWidth="1"/>
    <col min="11262" max="11501" width="10.7109375" style="87"/>
    <col min="11502" max="11506" width="15.7109375" style="87" customWidth="1"/>
    <col min="11507" max="11510" width="12.7109375" style="87" customWidth="1"/>
    <col min="11511" max="11514" width="15.7109375" style="87" customWidth="1"/>
    <col min="11515" max="11515" width="22.85546875" style="87" customWidth="1"/>
    <col min="11516" max="11516" width="20.7109375" style="87" customWidth="1"/>
    <col min="11517" max="11517" width="16.7109375" style="87" customWidth="1"/>
    <col min="11518" max="11757" width="10.7109375" style="87"/>
    <col min="11758" max="11762" width="15.7109375" style="87" customWidth="1"/>
    <col min="11763" max="11766" width="12.7109375" style="87" customWidth="1"/>
    <col min="11767" max="11770" width="15.7109375" style="87" customWidth="1"/>
    <col min="11771" max="11771" width="22.85546875" style="87" customWidth="1"/>
    <col min="11772" max="11772" width="20.7109375" style="87" customWidth="1"/>
    <col min="11773" max="11773" width="16.7109375" style="87" customWidth="1"/>
    <col min="11774" max="12013" width="10.7109375" style="87"/>
    <col min="12014" max="12018" width="15.7109375" style="87" customWidth="1"/>
    <col min="12019" max="12022" width="12.7109375" style="87" customWidth="1"/>
    <col min="12023" max="12026" width="15.7109375" style="87" customWidth="1"/>
    <col min="12027" max="12027" width="22.85546875" style="87" customWidth="1"/>
    <col min="12028" max="12028" width="20.7109375" style="87" customWidth="1"/>
    <col min="12029" max="12029" width="16.7109375" style="87" customWidth="1"/>
    <col min="12030" max="12269" width="10.7109375" style="87"/>
    <col min="12270" max="12274" width="15.7109375" style="87" customWidth="1"/>
    <col min="12275" max="12278" width="12.7109375" style="87" customWidth="1"/>
    <col min="12279" max="12282" width="15.7109375" style="87" customWidth="1"/>
    <col min="12283" max="12283" width="22.85546875" style="87" customWidth="1"/>
    <col min="12284" max="12284" width="20.7109375" style="87" customWidth="1"/>
    <col min="12285" max="12285" width="16.7109375" style="87" customWidth="1"/>
    <col min="12286" max="12525" width="10.7109375" style="87"/>
    <col min="12526" max="12530" width="15.7109375" style="87" customWidth="1"/>
    <col min="12531" max="12534" width="12.7109375" style="87" customWidth="1"/>
    <col min="12535" max="12538" width="15.7109375" style="87" customWidth="1"/>
    <col min="12539" max="12539" width="22.85546875" style="87" customWidth="1"/>
    <col min="12540" max="12540" width="20.7109375" style="87" customWidth="1"/>
    <col min="12541" max="12541" width="16.7109375" style="87" customWidth="1"/>
    <col min="12542" max="12781" width="10.7109375" style="87"/>
    <col min="12782" max="12786" width="15.7109375" style="87" customWidth="1"/>
    <col min="12787" max="12790" width="12.7109375" style="87" customWidth="1"/>
    <col min="12791" max="12794" width="15.7109375" style="87" customWidth="1"/>
    <col min="12795" max="12795" width="22.85546875" style="87" customWidth="1"/>
    <col min="12796" max="12796" width="20.7109375" style="87" customWidth="1"/>
    <col min="12797" max="12797" width="16.7109375" style="87" customWidth="1"/>
    <col min="12798" max="13037" width="10.7109375" style="87"/>
    <col min="13038" max="13042" width="15.7109375" style="87" customWidth="1"/>
    <col min="13043" max="13046" width="12.7109375" style="87" customWidth="1"/>
    <col min="13047" max="13050" width="15.7109375" style="87" customWidth="1"/>
    <col min="13051" max="13051" width="22.85546875" style="87" customWidth="1"/>
    <col min="13052" max="13052" width="20.7109375" style="87" customWidth="1"/>
    <col min="13053" max="13053" width="16.7109375" style="87" customWidth="1"/>
    <col min="13054" max="13293" width="10.7109375" style="87"/>
    <col min="13294" max="13298" width="15.7109375" style="87" customWidth="1"/>
    <col min="13299" max="13302" width="12.7109375" style="87" customWidth="1"/>
    <col min="13303" max="13306" width="15.7109375" style="87" customWidth="1"/>
    <col min="13307" max="13307" width="22.85546875" style="87" customWidth="1"/>
    <col min="13308" max="13308" width="20.7109375" style="87" customWidth="1"/>
    <col min="13309" max="13309" width="16.7109375" style="87" customWidth="1"/>
    <col min="13310" max="13549" width="10.7109375" style="87"/>
    <col min="13550" max="13554" width="15.7109375" style="87" customWidth="1"/>
    <col min="13555" max="13558" width="12.7109375" style="87" customWidth="1"/>
    <col min="13559" max="13562" width="15.7109375" style="87" customWidth="1"/>
    <col min="13563" max="13563" width="22.85546875" style="87" customWidth="1"/>
    <col min="13564" max="13564" width="20.7109375" style="87" customWidth="1"/>
    <col min="13565" max="13565" width="16.7109375" style="87" customWidth="1"/>
    <col min="13566" max="13805" width="10.7109375" style="87"/>
    <col min="13806" max="13810" width="15.7109375" style="87" customWidth="1"/>
    <col min="13811" max="13814" width="12.7109375" style="87" customWidth="1"/>
    <col min="13815" max="13818" width="15.7109375" style="87" customWidth="1"/>
    <col min="13819" max="13819" width="22.85546875" style="87" customWidth="1"/>
    <col min="13820" max="13820" width="20.7109375" style="87" customWidth="1"/>
    <col min="13821" max="13821" width="16.7109375" style="87" customWidth="1"/>
    <col min="13822" max="14061" width="10.7109375" style="87"/>
    <col min="14062" max="14066" width="15.7109375" style="87" customWidth="1"/>
    <col min="14067" max="14070" width="12.7109375" style="87" customWidth="1"/>
    <col min="14071" max="14074" width="15.7109375" style="87" customWidth="1"/>
    <col min="14075" max="14075" width="22.85546875" style="87" customWidth="1"/>
    <col min="14076" max="14076" width="20.7109375" style="87" customWidth="1"/>
    <col min="14077" max="14077" width="16.7109375" style="87" customWidth="1"/>
    <col min="14078" max="14317" width="10.7109375" style="87"/>
    <col min="14318" max="14322" width="15.7109375" style="87" customWidth="1"/>
    <col min="14323" max="14326" width="12.7109375" style="87" customWidth="1"/>
    <col min="14327" max="14330" width="15.7109375" style="87" customWidth="1"/>
    <col min="14331" max="14331" width="22.85546875" style="87" customWidth="1"/>
    <col min="14332" max="14332" width="20.7109375" style="87" customWidth="1"/>
    <col min="14333" max="14333" width="16.7109375" style="87" customWidth="1"/>
    <col min="14334" max="14573" width="10.7109375" style="87"/>
    <col min="14574" max="14578" width="15.7109375" style="87" customWidth="1"/>
    <col min="14579" max="14582" width="12.7109375" style="87" customWidth="1"/>
    <col min="14583" max="14586" width="15.7109375" style="87" customWidth="1"/>
    <col min="14587" max="14587" width="22.85546875" style="87" customWidth="1"/>
    <col min="14588" max="14588" width="20.7109375" style="87" customWidth="1"/>
    <col min="14589" max="14589" width="16.7109375" style="87" customWidth="1"/>
    <col min="14590" max="14829" width="10.7109375" style="87"/>
    <col min="14830" max="14834" width="15.7109375" style="87" customWidth="1"/>
    <col min="14835" max="14838" width="12.7109375" style="87" customWidth="1"/>
    <col min="14839" max="14842" width="15.7109375" style="87" customWidth="1"/>
    <col min="14843" max="14843" width="22.85546875" style="87" customWidth="1"/>
    <col min="14844" max="14844" width="20.7109375" style="87" customWidth="1"/>
    <col min="14845" max="14845" width="16.7109375" style="87" customWidth="1"/>
    <col min="14846" max="15085" width="10.7109375" style="87"/>
    <col min="15086" max="15090" width="15.7109375" style="87" customWidth="1"/>
    <col min="15091" max="15094" width="12.7109375" style="87" customWidth="1"/>
    <col min="15095" max="15098" width="15.7109375" style="87" customWidth="1"/>
    <col min="15099" max="15099" width="22.85546875" style="87" customWidth="1"/>
    <col min="15100" max="15100" width="20.7109375" style="87" customWidth="1"/>
    <col min="15101" max="15101" width="16.7109375" style="87" customWidth="1"/>
    <col min="15102" max="15341" width="10.7109375" style="87"/>
    <col min="15342" max="15346" width="15.7109375" style="87" customWidth="1"/>
    <col min="15347" max="15350" width="12.7109375" style="87" customWidth="1"/>
    <col min="15351" max="15354" width="15.7109375" style="87" customWidth="1"/>
    <col min="15355" max="15355" width="22.85546875" style="87" customWidth="1"/>
    <col min="15356" max="15356" width="20.7109375" style="87" customWidth="1"/>
    <col min="15357" max="15357" width="16.7109375" style="87" customWidth="1"/>
    <col min="15358" max="15597" width="10.7109375" style="87"/>
    <col min="15598" max="15602" width="15.7109375" style="87" customWidth="1"/>
    <col min="15603" max="15606" width="12.7109375" style="87" customWidth="1"/>
    <col min="15607" max="15610" width="15.7109375" style="87" customWidth="1"/>
    <col min="15611" max="15611" width="22.85546875" style="87" customWidth="1"/>
    <col min="15612" max="15612" width="20.7109375" style="87" customWidth="1"/>
    <col min="15613" max="15613" width="16.7109375" style="87" customWidth="1"/>
    <col min="15614" max="15853" width="10.7109375" style="87"/>
    <col min="15854" max="15858" width="15.7109375" style="87" customWidth="1"/>
    <col min="15859" max="15862" width="12.7109375" style="87" customWidth="1"/>
    <col min="15863" max="15866" width="15.7109375" style="87" customWidth="1"/>
    <col min="15867" max="15867" width="22.85546875" style="87" customWidth="1"/>
    <col min="15868" max="15868" width="20.7109375" style="87" customWidth="1"/>
    <col min="15869" max="15869" width="16.7109375" style="87" customWidth="1"/>
    <col min="15870" max="16109" width="10.7109375" style="87"/>
    <col min="16110" max="16114" width="15.7109375" style="87" customWidth="1"/>
    <col min="16115" max="16118" width="12.7109375" style="87" customWidth="1"/>
    <col min="16119" max="16122" width="15.7109375" style="87" customWidth="1"/>
    <col min="16123" max="16123" width="22.85546875" style="87" customWidth="1"/>
    <col min="16124" max="16124" width="20.7109375" style="87" customWidth="1"/>
    <col min="16125" max="16125" width="16.7109375" style="87" customWidth="1"/>
    <col min="16126" max="16384" width="10.7109375" style="87"/>
  </cols>
  <sheetData>
    <row r="1" spans="1:20" ht="3" customHeight="1" x14ac:dyDescent="0.25"/>
    <row r="2" spans="1:20" ht="15" customHeight="1" x14ac:dyDescent="0.25">
      <c r="T2" s="100" t="s">
        <v>67</v>
      </c>
    </row>
    <row r="3" spans="1:20" s="86" customFormat="1" ht="18.75" customHeight="1" x14ac:dyDescent="0.3">
      <c r="A3" s="99"/>
      <c r="T3" s="101" t="s">
        <v>10</v>
      </c>
    </row>
    <row r="4" spans="1:20" s="86" customFormat="1" ht="18.75" customHeight="1" x14ac:dyDescent="0.3">
      <c r="A4" s="99"/>
      <c r="T4" s="101" t="str">
        <f>'1. паспорт местоположение'!C3</f>
        <v>от «05» мая 2016 г. №380</v>
      </c>
    </row>
    <row r="5" spans="1:20" s="86" customFormat="1" ht="18.75" customHeight="1" x14ac:dyDescent="0.3">
      <c r="A5" s="99"/>
      <c r="T5" s="101"/>
    </row>
    <row r="6" spans="1:20" s="86"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86" customFormat="1" x14ac:dyDescent="0.2">
      <c r="A7" s="102"/>
    </row>
    <row r="8" spans="1:20" s="86"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6"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6"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86"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86"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6" customFormat="1" ht="18.75" customHeight="1" x14ac:dyDescent="0.2">
      <c r="A13" s="347" t="str">
        <f>'2. паспорт  ТП'!A11:S11</f>
        <v>M_PO3400.0005</v>
      </c>
      <c r="B13" s="347"/>
      <c r="C13" s="347"/>
      <c r="D13" s="347"/>
      <c r="E13" s="347"/>
      <c r="F13" s="347"/>
      <c r="G13" s="347"/>
      <c r="H13" s="347"/>
      <c r="I13" s="347"/>
      <c r="J13" s="347"/>
      <c r="K13" s="347"/>
      <c r="L13" s="347"/>
      <c r="M13" s="347"/>
      <c r="N13" s="347"/>
      <c r="O13" s="347"/>
      <c r="P13" s="347"/>
      <c r="Q13" s="347"/>
      <c r="R13" s="347"/>
      <c r="S13" s="347"/>
      <c r="T13" s="347"/>
    </row>
    <row r="14" spans="1:20" s="86"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06"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7" customFormat="1" ht="43.5" customHeight="1" x14ac:dyDescent="0.2">
      <c r="A16" s="37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6" s="376"/>
      <c r="C16" s="376"/>
      <c r="D16" s="376"/>
      <c r="E16" s="376"/>
      <c r="F16" s="376"/>
      <c r="G16" s="376"/>
      <c r="H16" s="376"/>
      <c r="I16" s="376"/>
      <c r="J16" s="376"/>
      <c r="K16" s="376"/>
      <c r="L16" s="376"/>
      <c r="M16" s="376"/>
      <c r="N16" s="376"/>
      <c r="O16" s="376"/>
      <c r="P16" s="376"/>
      <c r="Q16" s="376"/>
      <c r="R16" s="376"/>
      <c r="S16" s="376"/>
      <c r="T16" s="376"/>
    </row>
    <row r="17" spans="1:113" s="107"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10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107" customFormat="1" ht="15" customHeight="1" x14ac:dyDescent="0.2">
      <c r="A19" s="345" t="s">
        <v>398</v>
      </c>
      <c r="B19" s="345"/>
      <c r="C19" s="345"/>
      <c r="D19" s="345"/>
      <c r="E19" s="345"/>
      <c r="F19" s="345"/>
      <c r="G19" s="345"/>
      <c r="H19" s="345"/>
      <c r="I19" s="345"/>
      <c r="J19" s="345"/>
      <c r="K19" s="345"/>
      <c r="L19" s="345"/>
      <c r="M19" s="345"/>
      <c r="N19" s="345"/>
      <c r="O19" s="345"/>
      <c r="P19" s="345"/>
      <c r="Q19" s="345"/>
      <c r="R19" s="345"/>
      <c r="S19" s="345"/>
      <c r="T19" s="345"/>
    </row>
    <row r="20" spans="1:113" s="126"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0" t="s">
        <v>5</v>
      </c>
      <c r="B21" s="363" t="s">
        <v>219</v>
      </c>
      <c r="C21" s="364"/>
      <c r="D21" s="367" t="s">
        <v>120</v>
      </c>
      <c r="E21" s="363" t="s">
        <v>426</v>
      </c>
      <c r="F21" s="364"/>
      <c r="G21" s="363" t="s">
        <v>238</v>
      </c>
      <c r="H21" s="364"/>
      <c r="I21" s="363" t="s">
        <v>119</v>
      </c>
      <c r="J21" s="364"/>
      <c r="K21" s="367" t="s">
        <v>118</v>
      </c>
      <c r="L21" s="363" t="s">
        <v>117</v>
      </c>
      <c r="M21" s="364"/>
      <c r="N21" s="363" t="s">
        <v>422</v>
      </c>
      <c r="O21" s="364"/>
      <c r="P21" s="367" t="s">
        <v>116</v>
      </c>
      <c r="Q21" s="373" t="s">
        <v>115</v>
      </c>
      <c r="R21" s="374"/>
      <c r="S21" s="373" t="s">
        <v>114</v>
      </c>
      <c r="T21" s="375"/>
    </row>
    <row r="22" spans="1:113" ht="204.75" customHeight="1" x14ac:dyDescent="0.25">
      <c r="A22" s="371"/>
      <c r="B22" s="365"/>
      <c r="C22" s="366"/>
      <c r="D22" s="369"/>
      <c r="E22" s="365"/>
      <c r="F22" s="366"/>
      <c r="G22" s="365"/>
      <c r="H22" s="366"/>
      <c r="I22" s="365"/>
      <c r="J22" s="366"/>
      <c r="K22" s="368"/>
      <c r="L22" s="365"/>
      <c r="M22" s="366"/>
      <c r="N22" s="365"/>
      <c r="O22" s="366"/>
      <c r="P22" s="368"/>
      <c r="Q22" s="88" t="s">
        <v>113</v>
      </c>
      <c r="R22" s="88" t="s">
        <v>397</v>
      </c>
      <c r="S22" s="88" t="s">
        <v>112</v>
      </c>
      <c r="T22" s="88" t="s">
        <v>111</v>
      </c>
    </row>
    <row r="23" spans="1:113" ht="51.75" customHeight="1" x14ac:dyDescent="0.25">
      <c r="A23" s="372"/>
      <c r="B23" s="88" t="s">
        <v>109</v>
      </c>
      <c r="C23" s="88" t="s">
        <v>110</v>
      </c>
      <c r="D23" s="368"/>
      <c r="E23" s="88" t="s">
        <v>109</v>
      </c>
      <c r="F23" s="88" t="s">
        <v>110</v>
      </c>
      <c r="G23" s="88" t="s">
        <v>109</v>
      </c>
      <c r="H23" s="88" t="s">
        <v>110</v>
      </c>
      <c r="I23" s="88" t="s">
        <v>109</v>
      </c>
      <c r="J23" s="88" t="s">
        <v>110</v>
      </c>
      <c r="K23" s="88" t="s">
        <v>109</v>
      </c>
      <c r="L23" s="88" t="s">
        <v>109</v>
      </c>
      <c r="M23" s="88" t="s">
        <v>110</v>
      </c>
      <c r="N23" s="88" t="s">
        <v>109</v>
      </c>
      <c r="O23" s="88" t="s">
        <v>110</v>
      </c>
      <c r="P23" s="127" t="s">
        <v>109</v>
      </c>
      <c r="Q23" s="88" t="s">
        <v>109</v>
      </c>
      <c r="R23" s="88" t="s">
        <v>109</v>
      </c>
      <c r="S23" s="88" t="s">
        <v>109</v>
      </c>
      <c r="T23" s="88" t="s">
        <v>109</v>
      </c>
    </row>
    <row r="24" spans="1:113"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17</v>
      </c>
      <c r="R24" s="89">
        <v>18</v>
      </c>
      <c r="S24" s="89">
        <v>19</v>
      </c>
      <c r="T24" s="89">
        <v>20</v>
      </c>
    </row>
    <row r="25" spans="1:113" s="126" customFormat="1" x14ac:dyDescent="0.25">
      <c r="A25" s="128">
        <v>1</v>
      </c>
      <c r="B25" s="128"/>
      <c r="C25" s="128"/>
      <c r="D25" s="129"/>
      <c r="E25" s="128"/>
      <c r="F25" s="128"/>
      <c r="G25" s="128"/>
      <c r="H25" s="128"/>
      <c r="I25" s="128"/>
      <c r="J25" s="90"/>
      <c r="K25" s="90"/>
      <c r="L25" s="90"/>
      <c r="M25" s="128"/>
      <c r="N25" s="128"/>
      <c r="O25" s="128"/>
      <c r="P25" s="90"/>
      <c r="Q25" s="90"/>
      <c r="R25" s="128"/>
      <c r="S25" s="90"/>
      <c r="T25" s="128"/>
    </row>
    <row r="26" spans="1:113" x14ac:dyDescent="0.25">
      <c r="A26" s="128">
        <v>2</v>
      </c>
      <c r="B26" s="128"/>
      <c r="C26" s="128"/>
      <c r="D26" s="129"/>
      <c r="E26" s="128"/>
      <c r="F26" s="128"/>
      <c r="G26" s="128"/>
      <c r="H26" s="128"/>
      <c r="I26" s="90"/>
      <c r="J26" s="90"/>
      <c r="K26" s="90"/>
      <c r="L26" s="90"/>
      <c r="M26" s="128"/>
      <c r="N26" s="128"/>
      <c r="O26" s="128"/>
      <c r="P26" s="128"/>
      <c r="Q26" s="90"/>
      <c r="R26" s="128"/>
      <c r="S26" s="90"/>
      <c r="T26" s="128"/>
    </row>
    <row r="27" spans="1:113" s="91" customFormat="1" ht="12.75" x14ac:dyDescent="0.2">
      <c r="B27" s="130"/>
      <c r="C27" s="130"/>
      <c r="K27" s="130"/>
    </row>
    <row r="28" spans="1:113" s="91" customFormat="1" x14ac:dyDescent="0.25">
      <c r="B28" s="92" t="s">
        <v>108</v>
      </c>
      <c r="C28" s="92"/>
      <c r="D28" s="92"/>
      <c r="E28" s="92"/>
      <c r="F28" s="92"/>
      <c r="G28" s="92"/>
      <c r="H28" s="92"/>
      <c r="I28" s="92"/>
      <c r="J28" s="92"/>
      <c r="K28" s="92"/>
      <c r="L28" s="92"/>
      <c r="M28" s="92"/>
      <c r="N28" s="92"/>
      <c r="O28" s="92"/>
      <c r="P28" s="92"/>
      <c r="Q28" s="92"/>
      <c r="R28" s="92"/>
    </row>
    <row r="29" spans="1:113" x14ac:dyDescent="0.25">
      <c r="B29" s="362" t="s">
        <v>432</v>
      </c>
      <c r="C29" s="362"/>
      <c r="D29" s="362"/>
      <c r="E29" s="362"/>
      <c r="F29" s="362"/>
      <c r="G29" s="362"/>
      <c r="H29" s="362"/>
      <c r="I29" s="362"/>
      <c r="J29" s="362"/>
      <c r="K29" s="362"/>
      <c r="L29" s="362"/>
      <c r="M29" s="362"/>
      <c r="N29" s="362"/>
      <c r="O29" s="362"/>
      <c r="P29" s="362"/>
      <c r="Q29" s="362"/>
      <c r="R29" s="362"/>
    </row>
    <row r="30" spans="1:113" x14ac:dyDescent="0.25">
      <c r="B30" s="92"/>
      <c r="C30" s="92"/>
      <c r="D30" s="92"/>
      <c r="E30" s="92"/>
      <c r="F30" s="92"/>
      <c r="G30" s="92"/>
      <c r="H30" s="92"/>
      <c r="I30" s="92"/>
      <c r="J30" s="92"/>
      <c r="K30" s="92"/>
      <c r="L30" s="92"/>
      <c r="M30" s="92"/>
      <c r="N30" s="92"/>
      <c r="O30" s="92"/>
      <c r="P30" s="92"/>
      <c r="Q30" s="92"/>
      <c r="R30" s="92"/>
      <c r="S30" s="92"/>
      <c r="T30" s="92"/>
      <c r="U30" s="92"/>
      <c r="V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row>
    <row r="31" spans="1:113" x14ac:dyDescent="0.25">
      <c r="B31" s="93" t="s">
        <v>396</v>
      </c>
      <c r="C31" s="93"/>
      <c r="D31" s="93"/>
      <c r="E31" s="93"/>
      <c r="F31" s="94"/>
      <c r="G31" s="94"/>
      <c r="H31" s="93"/>
      <c r="I31" s="93"/>
      <c r="J31" s="93"/>
      <c r="K31" s="93"/>
      <c r="L31" s="93"/>
      <c r="M31" s="93"/>
      <c r="N31" s="93"/>
      <c r="O31" s="93"/>
      <c r="P31" s="93"/>
      <c r="Q31" s="93"/>
      <c r="R31" s="93"/>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x14ac:dyDescent="0.25">
      <c r="B32" s="93" t="s">
        <v>107</v>
      </c>
      <c r="C32" s="93"/>
      <c r="D32" s="93"/>
      <c r="E32" s="93"/>
      <c r="F32" s="94"/>
      <c r="G32" s="94"/>
      <c r="H32" s="93"/>
      <c r="I32" s="93"/>
      <c r="J32" s="93"/>
      <c r="K32" s="93"/>
      <c r="L32" s="93"/>
      <c r="M32" s="93"/>
      <c r="N32" s="93"/>
      <c r="O32" s="93"/>
      <c r="P32" s="93"/>
      <c r="Q32" s="93"/>
      <c r="R32" s="93"/>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row>
    <row r="33" spans="2:113" s="94" customFormat="1" x14ac:dyDescent="0.25">
      <c r="B33" s="93" t="s">
        <v>106</v>
      </c>
      <c r="C33" s="93"/>
      <c r="D33" s="93"/>
      <c r="E33" s="93"/>
      <c r="H33" s="93"/>
      <c r="I33" s="93"/>
      <c r="J33" s="93"/>
      <c r="K33" s="93"/>
      <c r="L33" s="93"/>
      <c r="M33" s="93"/>
      <c r="N33" s="93"/>
      <c r="O33" s="93"/>
      <c r="P33" s="93"/>
      <c r="Q33" s="93"/>
      <c r="R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4" customFormat="1" x14ac:dyDescent="0.25">
      <c r="B34" s="93" t="s">
        <v>105</v>
      </c>
      <c r="C34" s="93"/>
      <c r="D34" s="93"/>
      <c r="E34" s="93"/>
      <c r="H34" s="93"/>
      <c r="I34" s="93"/>
      <c r="J34" s="93"/>
      <c r="K34" s="93"/>
      <c r="L34" s="93"/>
      <c r="M34" s="93"/>
      <c r="N34" s="93"/>
      <c r="O34" s="93"/>
      <c r="P34" s="93"/>
      <c r="Q34" s="93"/>
      <c r="R34" s="93"/>
      <c r="S34" s="93"/>
      <c r="T34" s="93"/>
      <c r="U34" s="93"/>
      <c r="V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4" customFormat="1" x14ac:dyDescent="0.25">
      <c r="B35" s="93" t="s">
        <v>104</v>
      </c>
      <c r="C35" s="93"/>
      <c r="D35" s="93"/>
      <c r="E35" s="93"/>
      <c r="H35" s="93"/>
      <c r="I35" s="93"/>
      <c r="J35" s="93"/>
      <c r="K35" s="93"/>
      <c r="L35" s="93"/>
      <c r="M35" s="93"/>
      <c r="N35" s="93"/>
      <c r="O35" s="93"/>
      <c r="P35" s="93"/>
      <c r="Q35" s="93"/>
      <c r="R35" s="93"/>
      <c r="S35" s="93"/>
      <c r="T35" s="93"/>
      <c r="U35" s="93"/>
      <c r="V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4" customFormat="1" x14ac:dyDescent="0.25">
      <c r="B36" s="93" t="s">
        <v>103</v>
      </c>
      <c r="C36" s="93"/>
      <c r="D36" s="93"/>
      <c r="E36" s="93"/>
      <c r="H36" s="93"/>
      <c r="I36" s="93"/>
      <c r="J36" s="93"/>
      <c r="K36" s="93"/>
      <c r="L36" s="93"/>
      <c r="M36" s="93"/>
      <c r="N36" s="93"/>
      <c r="O36" s="93"/>
      <c r="P36" s="93"/>
      <c r="Q36" s="93"/>
      <c r="R36" s="93"/>
      <c r="S36" s="93"/>
      <c r="T36" s="93"/>
      <c r="U36" s="93"/>
      <c r="V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4" customFormat="1" x14ac:dyDescent="0.25">
      <c r="B37" s="93" t="s">
        <v>102</v>
      </c>
      <c r="C37" s="93"/>
      <c r="D37" s="93"/>
      <c r="E37" s="93"/>
      <c r="H37" s="93"/>
      <c r="I37" s="93"/>
      <c r="J37" s="93"/>
      <c r="K37" s="93"/>
      <c r="L37" s="93"/>
      <c r="M37" s="93"/>
      <c r="N37" s="93"/>
      <c r="O37" s="93"/>
      <c r="P37" s="93"/>
      <c r="Q37" s="93"/>
      <c r="R37" s="93"/>
      <c r="S37" s="93"/>
      <c r="T37" s="93"/>
      <c r="U37" s="93"/>
      <c r="V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4" customFormat="1" x14ac:dyDescent="0.25">
      <c r="B38" s="93" t="s">
        <v>101</v>
      </c>
      <c r="C38" s="93"/>
      <c r="D38" s="93"/>
      <c r="E38" s="93"/>
      <c r="H38" s="93"/>
      <c r="I38" s="93"/>
      <c r="J38" s="93"/>
      <c r="K38" s="93"/>
      <c r="L38" s="93"/>
      <c r="M38" s="93"/>
      <c r="N38" s="93"/>
      <c r="O38" s="93"/>
      <c r="P38" s="93"/>
      <c r="Q38" s="93"/>
      <c r="R38" s="93"/>
      <c r="S38" s="93"/>
      <c r="T38" s="93"/>
      <c r="U38" s="93"/>
      <c r="V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4" customFormat="1" x14ac:dyDescent="0.25">
      <c r="B39" s="93" t="s">
        <v>100</v>
      </c>
      <c r="C39" s="93"/>
      <c r="D39" s="93"/>
      <c r="E39" s="93"/>
      <c r="H39" s="93"/>
      <c r="I39" s="93"/>
      <c r="J39" s="93"/>
      <c r="K39" s="93"/>
      <c r="L39" s="93"/>
      <c r="M39" s="93"/>
      <c r="N39" s="93"/>
      <c r="O39" s="93"/>
      <c r="P39" s="93"/>
      <c r="Q39" s="93"/>
      <c r="R39" s="93"/>
      <c r="S39" s="93"/>
      <c r="T39" s="93"/>
      <c r="U39" s="93"/>
      <c r="V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4" customFormat="1" x14ac:dyDescent="0.25">
      <c r="B40" s="93" t="s">
        <v>99</v>
      </c>
      <c r="C40" s="93"/>
      <c r="D40" s="93"/>
      <c r="E40" s="93"/>
      <c r="H40" s="93"/>
      <c r="I40" s="93"/>
      <c r="J40" s="93"/>
      <c r="K40" s="93"/>
      <c r="L40" s="93"/>
      <c r="M40" s="93"/>
      <c r="N40" s="93"/>
      <c r="O40" s="93"/>
      <c r="P40" s="93"/>
      <c r="Q40" s="93"/>
      <c r="R40" s="93"/>
      <c r="S40" s="93"/>
      <c r="T40" s="93"/>
      <c r="U40" s="93"/>
      <c r="V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4" customFormat="1" x14ac:dyDescent="0.25">
      <c r="Q41" s="93"/>
      <c r="R41" s="93"/>
      <c r="S41" s="93"/>
      <c r="T41" s="93"/>
      <c r="U41" s="93"/>
      <c r="V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row r="42" spans="2:113" s="94" customFormat="1" x14ac:dyDescent="0.25">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132"/>
      <c r="BL42" s="132"/>
      <c r="BM42" s="132"/>
      <c r="BN42" s="132"/>
      <c r="BO42" s="132"/>
      <c r="BP42" s="132"/>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2"/>
      <c r="CS42" s="132"/>
      <c r="CT42" s="132"/>
      <c r="CU42" s="132"/>
      <c r="CV42" s="132"/>
      <c r="CW42" s="132"/>
      <c r="CX42" s="132"/>
      <c r="CY42" s="132"/>
      <c r="CZ42" s="132"/>
      <c r="DA42" s="132"/>
      <c r="DB42" s="132"/>
      <c r="DC42" s="132"/>
      <c r="DD42" s="132"/>
      <c r="DE42" s="132"/>
      <c r="DF42" s="132"/>
      <c r="DG42" s="132"/>
      <c r="DH42" s="132"/>
      <c r="DI42" s="1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A15" sqref="A15:AA15"/>
    </sheetView>
  </sheetViews>
  <sheetFormatPr defaultColWidth="10.7109375" defaultRowHeight="15.75" x14ac:dyDescent="0.25"/>
  <cols>
    <col min="1" max="1" width="10.7109375" style="87"/>
    <col min="2" max="2" width="35" style="87" customWidth="1"/>
    <col min="3" max="3" width="10.7109375" style="87"/>
    <col min="4" max="4" width="11.5703125" style="87" customWidth="1"/>
    <col min="5" max="5" width="11.85546875" style="87" customWidth="1"/>
    <col min="6" max="6" width="8.7109375" style="87" customWidth="1"/>
    <col min="7" max="7" width="10.28515625" style="87" customWidth="1"/>
    <col min="8" max="8" width="8.7109375" style="87" customWidth="1"/>
    <col min="9" max="9" width="8.28515625" style="87" customWidth="1"/>
    <col min="10" max="10" width="20.140625" style="87" customWidth="1"/>
    <col min="11" max="11" width="11.140625" style="87" customWidth="1"/>
    <col min="12" max="12" width="8.85546875" style="87" customWidth="1"/>
    <col min="13" max="13" width="8.7109375" style="87" customWidth="1"/>
    <col min="14" max="14" width="13.7109375" style="87" customWidth="1"/>
    <col min="15" max="16" width="8.7109375" style="87" customWidth="1"/>
    <col min="17" max="17" width="11.85546875" style="87" customWidth="1"/>
    <col min="18" max="18" width="12" style="87" customWidth="1"/>
    <col min="19" max="19" width="18.28515625" style="87" customWidth="1"/>
    <col min="20" max="20" width="22.42578125" style="87" customWidth="1"/>
    <col min="21" max="21" width="30.7109375" style="87" customWidth="1"/>
    <col min="22" max="23" width="8.7109375" style="87" customWidth="1"/>
    <col min="24" max="24" width="24.5703125" style="87" customWidth="1"/>
    <col min="25" max="25" width="25.140625" style="87" customWidth="1"/>
    <col min="26" max="26" width="18.5703125" style="87" customWidth="1"/>
    <col min="27" max="27" width="19.140625" style="87" customWidth="1"/>
    <col min="28" max="240" width="10.7109375" style="87"/>
    <col min="241" max="242" width="15.7109375" style="87" customWidth="1"/>
    <col min="243" max="245" width="14.7109375" style="87" customWidth="1"/>
    <col min="246" max="249" width="13.7109375" style="87" customWidth="1"/>
    <col min="250" max="253" width="15.7109375" style="87" customWidth="1"/>
    <col min="254" max="254" width="22.85546875" style="87" customWidth="1"/>
    <col min="255" max="255" width="20.7109375" style="87" customWidth="1"/>
    <col min="256" max="256" width="17.7109375" style="87" customWidth="1"/>
    <col min="257" max="265" width="14.7109375" style="87" customWidth="1"/>
    <col min="266" max="496" width="10.7109375" style="87"/>
    <col min="497" max="498" width="15.7109375" style="87" customWidth="1"/>
    <col min="499" max="501" width="14.7109375" style="87" customWidth="1"/>
    <col min="502" max="505" width="13.7109375" style="87" customWidth="1"/>
    <col min="506" max="509" width="15.7109375" style="87" customWidth="1"/>
    <col min="510" max="510" width="22.85546875" style="87" customWidth="1"/>
    <col min="511" max="511" width="20.7109375" style="87" customWidth="1"/>
    <col min="512" max="512" width="17.7109375" style="87" customWidth="1"/>
    <col min="513" max="521" width="14.7109375" style="87" customWidth="1"/>
    <col min="522" max="752" width="10.7109375" style="87"/>
    <col min="753" max="754" width="15.7109375" style="87" customWidth="1"/>
    <col min="755" max="757" width="14.7109375" style="87" customWidth="1"/>
    <col min="758" max="761" width="13.7109375" style="87" customWidth="1"/>
    <col min="762" max="765" width="15.7109375" style="87" customWidth="1"/>
    <col min="766" max="766" width="22.85546875" style="87" customWidth="1"/>
    <col min="767" max="767" width="20.7109375" style="87" customWidth="1"/>
    <col min="768" max="768" width="17.7109375" style="87" customWidth="1"/>
    <col min="769" max="777" width="14.7109375" style="87" customWidth="1"/>
    <col min="778" max="1008" width="10.7109375" style="87"/>
    <col min="1009" max="1010" width="15.7109375" style="87" customWidth="1"/>
    <col min="1011" max="1013" width="14.7109375" style="87" customWidth="1"/>
    <col min="1014" max="1017" width="13.7109375" style="87" customWidth="1"/>
    <col min="1018" max="1021" width="15.7109375" style="87" customWidth="1"/>
    <col min="1022" max="1022" width="22.85546875" style="87" customWidth="1"/>
    <col min="1023" max="1023" width="20.7109375" style="87" customWidth="1"/>
    <col min="1024" max="1024" width="17.7109375" style="87" customWidth="1"/>
    <col min="1025" max="1033" width="14.7109375" style="87" customWidth="1"/>
    <col min="1034" max="1264" width="10.7109375" style="87"/>
    <col min="1265" max="1266" width="15.7109375" style="87" customWidth="1"/>
    <col min="1267" max="1269" width="14.7109375" style="87" customWidth="1"/>
    <col min="1270" max="1273" width="13.7109375" style="87" customWidth="1"/>
    <col min="1274" max="1277" width="15.7109375" style="87" customWidth="1"/>
    <col min="1278" max="1278" width="22.85546875" style="87" customWidth="1"/>
    <col min="1279" max="1279" width="20.7109375" style="87" customWidth="1"/>
    <col min="1280" max="1280" width="17.7109375" style="87" customWidth="1"/>
    <col min="1281" max="1289" width="14.7109375" style="87" customWidth="1"/>
    <col min="1290" max="1520" width="10.7109375" style="87"/>
    <col min="1521" max="1522" width="15.7109375" style="87" customWidth="1"/>
    <col min="1523" max="1525" width="14.7109375" style="87" customWidth="1"/>
    <col min="1526" max="1529" width="13.7109375" style="87" customWidth="1"/>
    <col min="1530" max="1533" width="15.7109375" style="87" customWidth="1"/>
    <col min="1534" max="1534" width="22.85546875" style="87" customWidth="1"/>
    <col min="1535" max="1535" width="20.7109375" style="87" customWidth="1"/>
    <col min="1536" max="1536" width="17.7109375" style="87" customWidth="1"/>
    <col min="1537" max="1545" width="14.7109375" style="87" customWidth="1"/>
    <col min="1546" max="1776" width="10.7109375" style="87"/>
    <col min="1777" max="1778" width="15.7109375" style="87" customWidth="1"/>
    <col min="1779" max="1781" width="14.7109375" style="87" customWidth="1"/>
    <col min="1782" max="1785" width="13.7109375" style="87" customWidth="1"/>
    <col min="1786" max="1789" width="15.7109375" style="87" customWidth="1"/>
    <col min="1790" max="1790" width="22.85546875" style="87" customWidth="1"/>
    <col min="1791" max="1791" width="20.7109375" style="87" customWidth="1"/>
    <col min="1792" max="1792" width="17.7109375" style="87" customWidth="1"/>
    <col min="1793" max="1801" width="14.7109375" style="87" customWidth="1"/>
    <col min="1802" max="2032" width="10.7109375" style="87"/>
    <col min="2033" max="2034" width="15.7109375" style="87" customWidth="1"/>
    <col min="2035" max="2037" width="14.7109375" style="87" customWidth="1"/>
    <col min="2038" max="2041" width="13.7109375" style="87" customWidth="1"/>
    <col min="2042" max="2045" width="15.7109375" style="87" customWidth="1"/>
    <col min="2046" max="2046" width="22.85546875" style="87" customWidth="1"/>
    <col min="2047" max="2047" width="20.7109375" style="87" customWidth="1"/>
    <col min="2048" max="2048" width="17.7109375" style="87" customWidth="1"/>
    <col min="2049" max="2057" width="14.7109375" style="87" customWidth="1"/>
    <col min="2058" max="2288" width="10.7109375" style="87"/>
    <col min="2289" max="2290" width="15.7109375" style="87" customWidth="1"/>
    <col min="2291" max="2293" width="14.7109375" style="87" customWidth="1"/>
    <col min="2294" max="2297" width="13.7109375" style="87" customWidth="1"/>
    <col min="2298" max="2301" width="15.7109375" style="87" customWidth="1"/>
    <col min="2302" max="2302" width="22.85546875" style="87" customWidth="1"/>
    <col min="2303" max="2303" width="20.7109375" style="87" customWidth="1"/>
    <col min="2304" max="2304" width="17.7109375" style="87" customWidth="1"/>
    <col min="2305" max="2313" width="14.7109375" style="87" customWidth="1"/>
    <col min="2314" max="2544" width="10.7109375" style="87"/>
    <col min="2545" max="2546" width="15.7109375" style="87" customWidth="1"/>
    <col min="2547" max="2549" width="14.7109375" style="87" customWidth="1"/>
    <col min="2550" max="2553" width="13.7109375" style="87" customWidth="1"/>
    <col min="2554" max="2557" width="15.7109375" style="87" customWidth="1"/>
    <col min="2558" max="2558" width="22.85546875" style="87" customWidth="1"/>
    <col min="2559" max="2559" width="20.7109375" style="87" customWidth="1"/>
    <col min="2560" max="2560" width="17.7109375" style="87" customWidth="1"/>
    <col min="2561" max="2569" width="14.7109375" style="87" customWidth="1"/>
    <col min="2570" max="2800" width="10.7109375" style="87"/>
    <col min="2801" max="2802" width="15.7109375" style="87" customWidth="1"/>
    <col min="2803" max="2805" width="14.7109375" style="87" customWidth="1"/>
    <col min="2806" max="2809" width="13.7109375" style="87" customWidth="1"/>
    <col min="2810" max="2813" width="15.7109375" style="87" customWidth="1"/>
    <col min="2814" max="2814" width="22.85546875" style="87" customWidth="1"/>
    <col min="2815" max="2815" width="20.7109375" style="87" customWidth="1"/>
    <col min="2816" max="2816" width="17.7109375" style="87" customWidth="1"/>
    <col min="2817" max="2825" width="14.7109375" style="87" customWidth="1"/>
    <col min="2826" max="3056" width="10.7109375" style="87"/>
    <col min="3057" max="3058" width="15.7109375" style="87" customWidth="1"/>
    <col min="3059" max="3061" width="14.7109375" style="87" customWidth="1"/>
    <col min="3062" max="3065" width="13.7109375" style="87" customWidth="1"/>
    <col min="3066" max="3069" width="15.7109375" style="87" customWidth="1"/>
    <col min="3070" max="3070" width="22.85546875" style="87" customWidth="1"/>
    <col min="3071" max="3071" width="20.7109375" style="87" customWidth="1"/>
    <col min="3072" max="3072" width="17.7109375" style="87" customWidth="1"/>
    <col min="3073" max="3081" width="14.7109375" style="87" customWidth="1"/>
    <col min="3082" max="3312" width="10.7109375" style="87"/>
    <col min="3313" max="3314" width="15.7109375" style="87" customWidth="1"/>
    <col min="3315" max="3317" width="14.7109375" style="87" customWidth="1"/>
    <col min="3318" max="3321" width="13.7109375" style="87" customWidth="1"/>
    <col min="3322" max="3325" width="15.7109375" style="87" customWidth="1"/>
    <col min="3326" max="3326" width="22.85546875" style="87" customWidth="1"/>
    <col min="3327" max="3327" width="20.7109375" style="87" customWidth="1"/>
    <col min="3328" max="3328" width="17.7109375" style="87" customWidth="1"/>
    <col min="3329" max="3337" width="14.7109375" style="87" customWidth="1"/>
    <col min="3338" max="3568" width="10.7109375" style="87"/>
    <col min="3569" max="3570" width="15.7109375" style="87" customWidth="1"/>
    <col min="3571" max="3573" width="14.7109375" style="87" customWidth="1"/>
    <col min="3574" max="3577" width="13.7109375" style="87" customWidth="1"/>
    <col min="3578" max="3581" width="15.7109375" style="87" customWidth="1"/>
    <col min="3582" max="3582" width="22.85546875" style="87" customWidth="1"/>
    <col min="3583" max="3583" width="20.7109375" style="87" customWidth="1"/>
    <col min="3584" max="3584" width="17.7109375" style="87" customWidth="1"/>
    <col min="3585" max="3593" width="14.7109375" style="87" customWidth="1"/>
    <col min="3594" max="3824" width="10.7109375" style="87"/>
    <col min="3825" max="3826" width="15.7109375" style="87" customWidth="1"/>
    <col min="3827" max="3829" width="14.7109375" style="87" customWidth="1"/>
    <col min="3830" max="3833" width="13.7109375" style="87" customWidth="1"/>
    <col min="3834" max="3837" width="15.7109375" style="87" customWidth="1"/>
    <col min="3838" max="3838" width="22.85546875" style="87" customWidth="1"/>
    <col min="3839" max="3839" width="20.7109375" style="87" customWidth="1"/>
    <col min="3840" max="3840" width="17.7109375" style="87" customWidth="1"/>
    <col min="3841" max="3849" width="14.7109375" style="87" customWidth="1"/>
    <col min="3850" max="4080" width="10.7109375" style="87"/>
    <col min="4081" max="4082" width="15.7109375" style="87" customWidth="1"/>
    <col min="4083" max="4085" width="14.7109375" style="87" customWidth="1"/>
    <col min="4086" max="4089" width="13.7109375" style="87" customWidth="1"/>
    <col min="4090" max="4093" width="15.7109375" style="87" customWidth="1"/>
    <col min="4094" max="4094" width="22.85546875" style="87" customWidth="1"/>
    <col min="4095" max="4095" width="20.7109375" style="87" customWidth="1"/>
    <col min="4096" max="4096" width="17.7109375" style="87" customWidth="1"/>
    <col min="4097" max="4105" width="14.7109375" style="87" customWidth="1"/>
    <col min="4106" max="4336" width="10.7109375" style="87"/>
    <col min="4337" max="4338" width="15.7109375" style="87" customWidth="1"/>
    <col min="4339" max="4341" width="14.7109375" style="87" customWidth="1"/>
    <col min="4342" max="4345" width="13.7109375" style="87" customWidth="1"/>
    <col min="4346" max="4349" width="15.7109375" style="87" customWidth="1"/>
    <col min="4350" max="4350" width="22.85546875" style="87" customWidth="1"/>
    <col min="4351" max="4351" width="20.7109375" style="87" customWidth="1"/>
    <col min="4352" max="4352" width="17.7109375" style="87" customWidth="1"/>
    <col min="4353" max="4361" width="14.7109375" style="87" customWidth="1"/>
    <col min="4362" max="4592" width="10.7109375" style="87"/>
    <col min="4593" max="4594" width="15.7109375" style="87" customWidth="1"/>
    <col min="4595" max="4597" width="14.7109375" style="87" customWidth="1"/>
    <col min="4598" max="4601" width="13.7109375" style="87" customWidth="1"/>
    <col min="4602" max="4605" width="15.7109375" style="87" customWidth="1"/>
    <col min="4606" max="4606" width="22.85546875" style="87" customWidth="1"/>
    <col min="4607" max="4607" width="20.7109375" style="87" customWidth="1"/>
    <col min="4608" max="4608" width="17.7109375" style="87" customWidth="1"/>
    <col min="4609" max="4617" width="14.7109375" style="87" customWidth="1"/>
    <col min="4618" max="4848" width="10.7109375" style="87"/>
    <col min="4849" max="4850" width="15.7109375" style="87" customWidth="1"/>
    <col min="4851" max="4853" width="14.7109375" style="87" customWidth="1"/>
    <col min="4854" max="4857" width="13.7109375" style="87" customWidth="1"/>
    <col min="4858" max="4861" width="15.7109375" style="87" customWidth="1"/>
    <col min="4862" max="4862" width="22.85546875" style="87" customWidth="1"/>
    <col min="4863" max="4863" width="20.7109375" style="87" customWidth="1"/>
    <col min="4864" max="4864" width="17.7109375" style="87" customWidth="1"/>
    <col min="4865" max="4873" width="14.7109375" style="87" customWidth="1"/>
    <col min="4874" max="5104" width="10.7109375" style="87"/>
    <col min="5105" max="5106" width="15.7109375" style="87" customWidth="1"/>
    <col min="5107" max="5109" width="14.7109375" style="87" customWidth="1"/>
    <col min="5110" max="5113" width="13.7109375" style="87" customWidth="1"/>
    <col min="5114" max="5117" width="15.7109375" style="87" customWidth="1"/>
    <col min="5118" max="5118" width="22.85546875" style="87" customWidth="1"/>
    <col min="5119" max="5119" width="20.7109375" style="87" customWidth="1"/>
    <col min="5120" max="5120" width="17.7109375" style="87" customWidth="1"/>
    <col min="5121" max="5129" width="14.7109375" style="87" customWidth="1"/>
    <col min="5130" max="5360" width="10.7109375" style="87"/>
    <col min="5361" max="5362" width="15.7109375" style="87" customWidth="1"/>
    <col min="5363" max="5365" width="14.7109375" style="87" customWidth="1"/>
    <col min="5366" max="5369" width="13.7109375" style="87" customWidth="1"/>
    <col min="5370" max="5373" width="15.7109375" style="87" customWidth="1"/>
    <col min="5374" max="5374" width="22.85546875" style="87" customWidth="1"/>
    <col min="5375" max="5375" width="20.7109375" style="87" customWidth="1"/>
    <col min="5376" max="5376" width="17.7109375" style="87" customWidth="1"/>
    <col min="5377" max="5385" width="14.7109375" style="87" customWidth="1"/>
    <col min="5386" max="5616" width="10.7109375" style="87"/>
    <col min="5617" max="5618" width="15.7109375" style="87" customWidth="1"/>
    <col min="5619" max="5621" width="14.7109375" style="87" customWidth="1"/>
    <col min="5622" max="5625" width="13.7109375" style="87" customWidth="1"/>
    <col min="5626" max="5629" width="15.7109375" style="87" customWidth="1"/>
    <col min="5630" max="5630" width="22.85546875" style="87" customWidth="1"/>
    <col min="5631" max="5631" width="20.7109375" style="87" customWidth="1"/>
    <col min="5632" max="5632" width="17.7109375" style="87" customWidth="1"/>
    <col min="5633" max="5641" width="14.7109375" style="87" customWidth="1"/>
    <col min="5642" max="5872" width="10.7109375" style="87"/>
    <col min="5873" max="5874" width="15.7109375" style="87" customWidth="1"/>
    <col min="5875" max="5877" width="14.7109375" style="87" customWidth="1"/>
    <col min="5878" max="5881" width="13.7109375" style="87" customWidth="1"/>
    <col min="5882" max="5885" width="15.7109375" style="87" customWidth="1"/>
    <col min="5886" max="5886" width="22.85546875" style="87" customWidth="1"/>
    <col min="5887" max="5887" width="20.7109375" style="87" customWidth="1"/>
    <col min="5888" max="5888" width="17.7109375" style="87" customWidth="1"/>
    <col min="5889" max="5897" width="14.7109375" style="87" customWidth="1"/>
    <col min="5898" max="6128" width="10.7109375" style="87"/>
    <col min="6129" max="6130" width="15.7109375" style="87" customWidth="1"/>
    <col min="6131" max="6133" width="14.7109375" style="87" customWidth="1"/>
    <col min="6134" max="6137" width="13.7109375" style="87" customWidth="1"/>
    <col min="6138" max="6141" width="15.7109375" style="87" customWidth="1"/>
    <col min="6142" max="6142" width="22.85546875" style="87" customWidth="1"/>
    <col min="6143" max="6143" width="20.7109375" style="87" customWidth="1"/>
    <col min="6144" max="6144" width="17.7109375" style="87" customWidth="1"/>
    <col min="6145" max="6153" width="14.7109375" style="87" customWidth="1"/>
    <col min="6154" max="6384" width="10.7109375" style="87"/>
    <col min="6385" max="6386" width="15.7109375" style="87" customWidth="1"/>
    <col min="6387" max="6389" width="14.7109375" style="87" customWidth="1"/>
    <col min="6390" max="6393" width="13.7109375" style="87" customWidth="1"/>
    <col min="6394" max="6397" width="15.7109375" style="87" customWidth="1"/>
    <col min="6398" max="6398" width="22.85546875" style="87" customWidth="1"/>
    <col min="6399" max="6399" width="20.7109375" style="87" customWidth="1"/>
    <col min="6400" max="6400" width="17.7109375" style="87" customWidth="1"/>
    <col min="6401" max="6409" width="14.7109375" style="87" customWidth="1"/>
    <col min="6410" max="6640" width="10.7109375" style="87"/>
    <col min="6641" max="6642" width="15.7109375" style="87" customWidth="1"/>
    <col min="6643" max="6645" width="14.7109375" style="87" customWidth="1"/>
    <col min="6646" max="6649" width="13.7109375" style="87" customWidth="1"/>
    <col min="6650" max="6653" width="15.7109375" style="87" customWidth="1"/>
    <col min="6654" max="6654" width="22.85546875" style="87" customWidth="1"/>
    <col min="6655" max="6655" width="20.7109375" style="87" customWidth="1"/>
    <col min="6656" max="6656" width="17.7109375" style="87" customWidth="1"/>
    <col min="6657" max="6665" width="14.7109375" style="87" customWidth="1"/>
    <col min="6666" max="6896" width="10.7109375" style="87"/>
    <col min="6897" max="6898" width="15.7109375" style="87" customWidth="1"/>
    <col min="6899" max="6901" width="14.7109375" style="87" customWidth="1"/>
    <col min="6902" max="6905" width="13.7109375" style="87" customWidth="1"/>
    <col min="6906" max="6909" width="15.7109375" style="87" customWidth="1"/>
    <col min="6910" max="6910" width="22.85546875" style="87" customWidth="1"/>
    <col min="6911" max="6911" width="20.7109375" style="87" customWidth="1"/>
    <col min="6912" max="6912" width="17.7109375" style="87" customWidth="1"/>
    <col min="6913" max="6921" width="14.7109375" style="87" customWidth="1"/>
    <col min="6922" max="7152" width="10.7109375" style="87"/>
    <col min="7153" max="7154" width="15.7109375" style="87" customWidth="1"/>
    <col min="7155" max="7157" width="14.7109375" style="87" customWidth="1"/>
    <col min="7158" max="7161" width="13.7109375" style="87" customWidth="1"/>
    <col min="7162" max="7165" width="15.7109375" style="87" customWidth="1"/>
    <col min="7166" max="7166" width="22.85546875" style="87" customWidth="1"/>
    <col min="7167" max="7167" width="20.7109375" style="87" customWidth="1"/>
    <col min="7168" max="7168" width="17.7109375" style="87" customWidth="1"/>
    <col min="7169" max="7177" width="14.7109375" style="87" customWidth="1"/>
    <col min="7178" max="7408" width="10.7109375" style="87"/>
    <col min="7409" max="7410" width="15.7109375" style="87" customWidth="1"/>
    <col min="7411" max="7413" width="14.7109375" style="87" customWidth="1"/>
    <col min="7414" max="7417" width="13.7109375" style="87" customWidth="1"/>
    <col min="7418" max="7421" width="15.7109375" style="87" customWidth="1"/>
    <col min="7422" max="7422" width="22.85546875" style="87" customWidth="1"/>
    <col min="7423" max="7423" width="20.7109375" style="87" customWidth="1"/>
    <col min="7424" max="7424" width="17.7109375" style="87" customWidth="1"/>
    <col min="7425" max="7433" width="14.7109375" style="87" customWidth="1"/>
    <col min="7434" max="7664" width="10.7109375" style="87"/>
    <col min="7665" max="7666" width="15.7109375" style="87" customWidth="1"/>
    <col min="7667" max="7669" width="14.7109375" style="87" customWidth="1"/>
    <col min="7670" max="7673" width="13.7109375" style="87" customWidth="1"/>
    <col min="7674" max="7677" width="15.7109375" style="87" customWidth="1"/>
    <col min="7678" max="7678" width="22.85546875" style="87" customWidth="1"/>
    <col min="7679" max="7679" width="20.7109375" style="87" customWidth="1"/>
    <col min="7680" max="7680" width="17.7109375" style="87" customWidth="1"/>
    <col min="7681" max="7689" width="14.7109375" style="87" customWidth="1"/>
    <col min="7690" max="7920" width="10.7109375" style="87"/>
    <col min="7921" max="7922" width="15.7109375" style="87" customWidth="1"/>
    <col min="7923" max="7925" width="14.7109375" style="87" customWidth="1"/>
    <col min="7926" max="7929" width="13.7109375" style="87" customWidth="1"/>
    <col min="7930" max="7933" width="15.7109375" style="87" customWidth="1"/>
    <col min="7934" max="7934" width="22.85546875" style="87" customWidth="1"/>
    <col min="7935" max="7935" width="20.7109375" style="87" customWidth="1"/>
    <col min="7936" max="7936" width="17.7109375" style="87" customWidth="1"/>
    <col min="7937" max="7945" width="14.7109375" style="87" customWidth="1"/>
    <col min="7946" max="8176" width="10.7109375" style="87"/>
    <col min="8177" max="8178" width="15.7109375" style="87" customWidth="1"/>
    <col min="8179" max="8181" width="14.7109375" style="87" customWidth="1"/>
    <col min="8182" max="8185" width="13.7109375" style="87" customWidth="1"/>
    <col min="8186" max="8189" width="15.7109375" style="87" customWidth="1"/>
    <col min="8190" max="8190" width="22.85546875" style="87" customWidth="1"/>
    <col min="8191" max="8191" width="20.7109375" style="87" customWidth="1"/>
    <col min="8192" max="8192" width="17.7109375" style="87" customWidth="1"/>
    <col min="8193" max="8201" width="14.7109375" style="87" customWidth="1"/>
    <col min="8202" max="8432" width="10.7109375" style="87"/>
    <col min="8433" max="8434" width="15.7109375" style="87" customWidth="1"/>
    <col min="8435" max="8437" width="14.7109375" style="87" customWidth="1"/>
    <col min="8438" max="8441" width="13.7109375" style="87" customWidth="1"/>
    <col min="8442" max="8445" width="15.7109375" style="87" customWidth="1"/>
    <col min="8446" max="8446" width="22.85546875" style="87" customWidth="1"/>
    <col min="8447" max="8447" width="20.7109375" style="87" customWidth="1"/>
    <col min="8448" max="8448" width="17.7109375" style="87" customWidth="1"/>
    <col min="8449" max="8457" width="14.7109375" style="87" customWidth="1"/>
    <col min="8458" max="8688" width="10.7109375" style="87"/>
    <col min="8689" max="8690" width="15.7109375" style="87" customWidth="1"/>
    <col min="8691" max="8693" width="14.7109375" style="87" customWidth="1"/>
    <col min="8694" max="8697" width="13.7109375" style="87" customWidth="1"/>
    <col min="8698" max="8701" width="15.7109375" style="87" customWidth="1"/>
    <col min="8702" max="8702" width="22.85546875" style="87" customWidth="1"/>
    <col min="8703" max="8703" width="20.7109375" style="87" customWidth="1"/>
    <col min="8704" max="8704" width="17.7109375" style="87" customWidth="1"/>
    <col min="8705" max="8713" width="14.7109375" style="87" customWidth="1"/>
    <col min="8714" max="8944" width="10.7109375" style="87"/>
    <col min="8945" max="8946" width="15.7109375" style="87" customWidth="1"/>
    <col min="8947" max="8949" width="14.7109375" style="87" customWidth="1"/>
    <col min="8950" max="8953" width="13.7109375" style="87" customWidth="1"/>
    <col min="8954" max="8957" width="15.7109375" style="87" customWidth="1"/>
    <col min="8958" max="8958" width="22.85546875" style="87" customWidth="1"/>
    <col min="8959" max="8959" width="20.7109375" style="87" customWidth="1"/>
    <col min="8960" max="8960" width="17.7109375" style="87" customWidth="1"/>
    <col min="8961" max="8969" width="14.7109375" style="87" customWidth="1"/>
    <col min="8970" max="9200" width="10.7109375" style="87"/>
    <col min="9201" max="9202" width="15.7109375" style="87" customWidth="1"/>
    <col min="9203" max="9205" width="14.7109375" style="87" customWidth="1"/>
    <col min="9206" max="9209" width="13.7109375" style="87" customWidth="1"/>
    <col min="9210" max="9213" width="15.7109375" style="87" customWidth="1"/>
    <col min="9214" max="9214" width="22.85546875" style="87" customWidth="1"/>
    <col min="9215" max="9215" width="20.7109375" style="87" customWidth="1"/>
    <col min="9216" max="9216" width="17.7109375" style="87" customWidth="1"/>
    <col min="9217" max="9225" width="14.7109375" style="87" customWidth="1"/>
    <col min="9226" max="9456" width="10.7109375" style="87"/>
    <col min="9457" max="9458" width="15.7109375" style="87" customWidth="1"/>
    <col min="9459" max="9461" width="14.7109375" style="87" customWidth="1"/>
    <col min="9462" max="9465" width="13.7109375" style="87" customWidth="1"/>
    <col min="9466" max="9469" width="15.7109375" style="87" customWidth="1"/>
    <col min="9470" max="9470" width="22.85546875" style="87" customWidth="1"/>
    <col min="9471" max="9471" width="20.7109375" style="87" customWidth="1"/>
    <col min="9472" max="9472" width="17.7109375" style="87" customWidth="1"/>
    <col min="9473" max="9481" width="14.7109375" style="87" customWidth="1"/>
    <col min="9482" max="9712" width="10.7109375" style="87"/>
    <col min="9713" max="9714" width="15.7109375" style="87" customWidth="1"/>
    <col min="9715" max="9717" width="14.7109375" style="87" customWidth="1"/>
    <col min="9718" max="9721" width="13.7109375" style="87" customWidth="1"/>
    <col min="9722" max="9725" width="15.7109375" style="87" customWidth="1"/>
    <col min="9726" max="9726" width="22.85546875" style="87" customWidth="1"/>
    <col min="9727" max="9727" width="20.7109375" style="87" customWidth="1"/>
    <col min="9728" max="9728" width="17.7109375" style="87" customWidth="1"/>
    <col min="9729" max="9737" width="14.7109375" style="87" customWidth="1"/>
    <col min="9738" max="9968" width="10.7109375" style="87"/>
    <col min="9969" max="9970" width="15.7109375" style="87" customWidth="1"/>
    <col min="9971" max="9973" width="14.7109375" style="87" customWidth="1"/>
    <col min="9974" max="9977" width="13.7109375" style="87" customWidth="1"/>
    <col min="9978" max="9981" width="15.7109375" style="87" customWidth="1"/>
    <col min="9982" max="9982" width="22.85546875" style="87" customWidth="1"/>
    <col min="9983" max="9983" width="20.7109375" style="87" customWidth="1"/>
    <col min="9984" max="9984" width="17.7109375" style="87" customWidth="1"/>
    <col min="9985" max="9993" width="14.7109375" style="87" customWidth="1"/>
    <col min="9994" max="10224" width="10.7109375" style="87"/>
    <col min="10225" max="10226" width="15.7109375" style="87" customWidth="1"/>
    <col min="10227" max="10229" width="14.7109375" style="87" customWidth="1"/>
    <col min="10230" max="10233" width="13.7109375" style="87" customWidth="1"/>
    <col min="10234" max="10237" width="15.7109375" style="87" customWidth="1"/>
    <col min="10238" max="10238" width="22.85546875" style="87" customWidth="1"/>
    <col min="10239" max="10239" width="20.7109375" style="87" customWidth="1"/>
    <col min="10240" max="10240" width="17.7109375" style="87" customWidth="1"/>
    <col min="10241" max="10249" width="14.7109375" style="87" customWidth="1"/>
    <col min="10250" max="10480" width="10.7109375" style="87"/>
    <col min="10481" max="10482" width="15.7109375" style="87" customWidth="1"/>
    <col min="10483" max="10485" width="14.7109375" style="87" customWidth="1"/>
    <col min="10486" max="10489" width="13.7109375" style="87" customWidth="1"/>
    <col min="10490" max="10493" width="15.7109375" style="87" customWidth="1"/>
    <col min="10494" max="10494" width="22.85546875" style="87" customWidth="1"/>
    <col min="10495" max="10495" width="20.7109375" style="87" customWidth="1"/>
    <col min="10496" max="10496" width="17.7109375" style="87" customWidth="1"/>
    <col min="10497" max="10505" width="14.7109375" style="87" customWidth="1"/>
    <col min="10506" max="10736" width="10.7109375" style="87"/>
    <col min="10737" max="10738" width="15.7109375" style="87" customWidth="1"/>
    <col min="10739" max="10741" width="14.7109375" style="87" customWidth="1"/>
    <col min="10742" max="10745" width="13.7109375" style="87" customWidth="1"/>
    <col min="10746" max="10749" width="15.7109375" style="87" customWidth="1"/>
    <col min="10750" max="10750" width="22.85546875" style="87" customWidth="1"/>
    <col min="10751" max="10751" width="20.7109375" style="87" customWidth="1"/>
    <col min="10752" max="10752" width="17.7109375" style="87" customWidth="1"/>
    <col min="10753" max="10761" width="14.7109375" style="87" customWidth="1"/>
    <col min="10762" max="10992" width="10.7109375" style="87"/>
    <col min="10993" max="10994" width="15.7109375" style="87" customWidth="1"/>
    <col min="10995" max="10997" width="14.7109375" style="87" customWidth="1"/>
    <col min="10998" max="11001" width="13.7109375" style="87" customWidth="1"/>
    <col min="11002" max="11005" width="15.7109375" style="87" customWidth="1"/>
    <col min="11006" max="11006" width="22.85546875" style="87" customWidth="1"/>
    <col min="11007" max="11007" width="20.7109375" style="87" customWidth="1"/>
    <col min="11008" max="11008" width="17.7109375" style="87" customWidth="1"/>
    <col min="11009" max="11017" width="14.7109375" style="87" customWidth="1"/>
    <col min="11018" max="11248" width="10.7109375" style="87"/>
    <col min="11249" max="11250" width="15.7109375" style="87" customWidth="1"/>
    <col min="11251" max="11253" width="14.7109375" style="87" customWidth="1"/>
    <col min="11254" max="11257" width="13.7109375" style="87" customWidth="1"/>
    <col min="11258" max="11261" width="15.7109375" style="87" customWidth="1"/>
    <col min="11262" max="11262" width="22.85546875" style="87" customWidth="1"/>
    <col min="11263" max="11263" width="20.7109375" style="87" customWidth="1"/>
    <col min="11264" max="11264" width="17.7109375" style="87" customWidth="1"/>
    <col min="11265" max="11273" width="14.7109375" style="87" customWidth="1"/>
    <col min="11274" max="11504" width="10.7109375" style="87"/>
    <col min="11505" max="11506" width="15.7109375" style="87" customWidth="1"/>
    <col min="11507" max="11509" width="14.7109375" style="87" customWidth="1"/>
    <col min="11510" max="11513" width="13.7109375" style="87" customWidth="1"/>
    <col min="11514" max="11517" width="15.7109375" style="87" customWidth="1"/>
    <col min="11518" max="11518" width="22.85546875" style="87" customWidth="1"/>
    <col min="11519" max="11519" width="20.7109375" style="87" customWidth="1"/>
    <col min="11520" max="11520" width="17.7109375" style="87" customWidth="1"/>
    <col min="11521" max="11529" width="14.7109375" style="87" customWidth="1"/>
    <col min="11530" max="11760" width="10.7109375" style="87"/>
    <col min="11761" max="11762" width="15.7109375" style="87" customWidth="1"/>
    <col min="11763" max="11765" width="14.7109375" style="87" customWidth="1"/>
    <col min="11766" max="11769" width="13.7109375" style="87" customWidth="1"/>
    <col min="11770" max="11773" width="15.7109375" style="87" customWidth="1"/>
    <col min="11774" max="11774" width="22.85546875" style="87" customWidth="1"/>
    <col min="11775" max="11775" width="20.7109375" style="87" customWidth="1"/>
    <col min="11776" max="11776" width="17.7109375" style="87" customWidth="1"/>
    <col min="11777" max="11785" width="14.7109375" style="87" customWidth="1"/>
    <col min="11786" max="12016" width="10.7109375" style="87"/>
    <col min="12017" max="12018" width="15.7109375" style="87" customWidth="1"/>
    <col min="12019" max="12021" width="14.7109375" style="87" customWidth="1"/>
    <col min="12022" max="12025" width="13.7109375" style="87" customWidth="1"/>
    <col min="12026" max="12029" width="15.7109375" style="87" customWidth="1"/>
    <col min="12030" max="12030" width="22.85546875" style="87" customWidth="1"/>
    <col min="12031" max="12031" width="20.7109375" style="87" customWidth="1"/>
    <col min="12032" max="12032" width="17.7109375" style="87" customWidth="1"/>
    <col min="12033" max="12041" width="14.7109375" style="87" customWidth="1"/>
    <col min="12042" max="12272" width="10.7109375" style="87"/>
    <col min="12273" max="12274" width="15.7109375" style="87" customWidth="1"/>
    <col min="12275" max="12277" width="14.7109375" style="87" customWidth="1"/>
    <col min="12278" max="12281" width="13.7109375" style="87" customWidth="1"/>
    <col min="12282" max="12285" width="15.7109375" style="87" customWidth="1"/>
    <col min="12286" max="12286" width="22.85546875" style="87" customWidth="1"/>
    <col min="12287" max="12287" width="20.7109375" style="87" customWidth="1"/>
    <col min="12288" max="12288" width="17.7109375" style="87" customWidth="1"/>
    <col min="12289" max="12297" width="14.7109375" style="87" customWidth="1"/>
    <col min="12298" max="12528" width="10.7109375" style="87"/>
    <col min="12529" max="12530" width="15.7109375" style="87" customWidth="1"/>
    <col min="12531" max="12533" width="14.7109375" style="87" customWidth="1"/>
    <col min="12534" max="12537" width="13.7109375" style="87" customWidth="1"/>
    <col min="12538" max="12541" width="15.7109375" style="87" customWidth="1"/>
    <col min="12542" max="12542" width="22.85546875" style="87" customWidth="1"/>
    <col min="12543" max="12543" width="20.7109375" style="87" customWidth="1"/>
    <col min="12544" max="12544" width="17.7109375" style="87" customWidth="1"/>
    <col min="12545" max="12553" width="14.7109375" style="87" customWidth="1"/>
    <col min="12554" max="12784" width="10.7109375" style="87"/>
    <col min="12785" max="12786" width="15.7109375" style="87" customWidth="1"/>
    <col min="12787" max="12789" width="14.7109375" style="87" customWidth="1"/>
    <col min="12790" max="12793" width="13.7109375" style="87" customWidth="1"/>
    <col min="12794" max="12797" width="15.7109375" style="87" customWidth="1"/>
    <col min="12798" max="12798" width="22.85546875" style="87" customWidth="1"/>
    <col min="12799" max="12799" width="20.7109375" style="87" customWidth="1"/>
    <col min="12800" max="12800" width="17.7109375" style="87" customWidth="1"/>
    <col min="12801" max="12809" width="14.7109375" style="87" customWidth="1"/>
    <col min="12810" max="13040" width="10.7109375" style="87"/>
    <col min="13041" max="13042" width="15.7109375" style="87" customWidth="1"/>
    <col min="13043" max="13045" width="14.7109375" style="87" customWidth="1"/>
    <col min="13046" max="13049" width="13.7109375" style="87" customWidth="1"/>
    <col min="13050" max="13053" width="15.7109375" style="87" customWidth="1"/>
    <col min="13054" max="13054" width="22.85546875" style="87" customWidth="1"/>
    <col min="13055" max="13055" width="20.7109375" style="87" customWidth="1"/>
    <col min="13056" max="13056" width="17.7109375" style="87" customWidth="1"/>
    <col min="13057" max="13065" width="14.7109375" style="87" customWidth="1"/>
    <col min="13066" max="13296" width="10.7109375" style="87"/>
    <col min="13297" max="13298" width="15.7109375" style="87" customWidth="1"/>
    <col min="13299" max="13301" width="14.7109375" style="87" customWidth="1"/>
    <col min="13302" max="13305" width="13.7109375" style="87" customWidth="1"/>
    <col min="13306" max="13309" width="15.7109375" style="87" customWidth="1"/>
    <col min="13310" max="13310" width="22.85546875" style="87" customWidth="1"/>
    <col min="13311" max="13311" width="20.7109375" style="87" customWidth="1"/>
    <col min="13312" max="13312" width="17.7109375" style="87" customWidth="1"/>
    <col min="13313" max="13321" width="14.7109375" style="87" customWidth="1"/>
    <col min="13322" max="13552" width="10.7109375" style="87"/>
    <col min="13553" max="13554" width="15.7109375" style="87" customWidth="1"/>
    <col min="13555" max="13557" width="14.7109375" style="87" customWidth="1"/>
    <col min="13558" max="13561" width="13.7109375" style="87" customWidth="1"/>
    <col min="13562" max="13565" width="15.7109375" style="87" customWidth="1"/>
    <col min="13566" max="13566" width="22.85546875" style="87" customWidth="1"/>
    <col min="13567" max="13567" width="20.7109375" style="87" customWidth="1"/>
    <col min="13568" max="13568" width="17.7109375" style="87" customWidth="1"/>
    <col min="13569" max="13577" width="14.7109375" style="87" customWidth="1"/>
    <col min="13578" max="13808" width="10.7109375" style="87"/>
    <col min="13809" max="13810" width="15.7109375" style="87" customWidth="1"/>
    <col min="13811" max="13813" width="14.7109375" style="87" customWidth="1"/>
    <col min="13814" max="13817" width="13.7109375" style="87" customWidth="1"/>
    <col min="13818" max="13821" width="15.7109375" style="87" customWidth="1"/>
    <col min="13822" max="13822" width="22.85546875" style="87" customWidth="1"/>
    <col min="13823" max="13823" width="20.7109375" style="87" customWidth="1"/>
    <col min="13824" max="13824" width="17.7109375" style="87" customWidth="1"/>
    <col min="13825" max="13833" width="14.7109375" style="87" customWidth="1"/>
    <col min="13834" max="14064" width="10.7109375" style="87"/>
    <col min="14065" max="14066" width="15.7109375" style="87" customWidth="1"/>
    <col min="14067" max="14069" width="14.7109375" style="87" customWidth="1"/>
    <col min="14070" max="14073" width="13.7109375" style="87" customWidth="1"/>
    <col min="14074" max="14077" width="15.7109375" style="87" customWidth="1"/>
    <col min="14078" max="14078" width="22.85546875" style="87" customWidth="1"/>
    <col min="14079" max="14079" width="20.7109375" style="87" customWidth="1"/>
    <col min="14080" max="14080" width="17.7109375" style="87" customWidth="1"/>
    <col min="14081" max="14089" width="14.7109375" style="87" customWidth="1"/>
    <col min="14090" max="14320" width="10.7109375" style="87"/>
    <col min="14321" max="14322" width="15.7109375" style="87" customWidth="1"/>
    <col min="14323" max="14325" width="14.7109375" style="87" customWidth="1"/>
    <col min="14326" max="14329" width="13.7109375" style="87" customWidth="1"/>
    <col min="14330" max="14333" width="15.7109375" style="87" customWidth="1"/>
    <col min="14334" max="14334" width="22.85546875" style="87" customWidth="1"/>
    <col min="14335" max="14335" width="20.7109375" style="87" customWidth="1"/>
    <col min="14336" max="14336" width="17.7109375" style="87" customWidth="1"/>
    <col min="14337" max="14345" width="14.7109375" style="87" customWidth="1"/>
    <col min="14346" max="14576" width="10.7109375" style="87"/>
    <col min="14577" max="14578" width="15.7109375" style="87" customWidth="1"/>
    <col min="14579" max="14581" width="14.7109375" style="87" customWidth="1"/>
    <col min="14582" max="14585" width="13.7109375" style="87" customWidth="1"/>
    <col min="14586" max="14589" width="15.7109375" style="87" customWidth="1"/>
    <col min="14590" max="14590" width="22.85546875" style="87" customWidth="1"/>
    <col min="14591" max="14591" width="20.7109375" style="87" customWidth="1"/>
    <col min="14592" max="14592" width="17.7109375" style="87" customWidth="1"/>
    <col min="14593" max="14601" width="14.7109375" style="87" customWidth="1"/>
    <col min="14602" max="14832" width="10.7109375" style="87"/>
    <col min="14833" max="14834" width="15.7109375" style="87" customWidth="1"/>
    <col min="14835" max="14837" width="14.7109375" style="87" customWidth="1"/>
    <col min="14838" max="14841" width="13.7109375" style="87" customWidth="1"/>
    <col min="14842" max="14845" width="15.7109375" style="87" customWidth="1"/>
    <col min="14846" max="14846" width="22.85546875" style="87" customWidth="1"/>
    <col min="14847" max="14847" width="20.7109375" style="87" customWidth="1"/>
    <col min="14848" max="14848" width="17.7109375" style="87" customWidth="1"/>
    <col min="14849" max="14857" width="14.7109375" style="87" customWidth="1"/>
    <col min="14858" max="15088" width="10.7109375" style="87"/>
    <col min="15089" max="15090" width="15.7109375" style="87" customWidth="1"/>
    <col min="15091" max="15093" width="14.7109375" style="87" customWidth="1"/>
    <col min="15094" max="15097" width="13.7109375" style="87" customWidth="1"/>
    <col min="15098" max="15101" width="15.7109375" style="87" customWidth="1"/>
    <col min="15102" max="15102" width="22.85546875" style="87" customWidth="1"/>
    <col min="15103" max="15103" width="20.7109375" style="87" customWidth="1"/>
    <col min="15104" max="15104" width="17.7109375" style="87" customWidth="1"/>
    <col min="15105" max="15113" width="14.7109375" style="87" customWidth="1"/>
    <col min="15114" max="15344" width="10.7109375" style="87"/>
    <col min="15345" max="15346" width="15.7109375" style="87" customWidth="1"/>
    <col min="15347" max="15349" width="14.7109375" style="87" customWidth="1"/>
    <col min="15350" max="15353" width="13.7109375" style="87" customWidth="1"/>
    <col min="15354" max="15357" width="15.7109375" style="87" customWidth="1"/>
    <col min="15358" max="15358" width="22.85546875" style="87" customWidth="1"/>
    <col min="15359" max="15359" width="20.7109375" style="87" customWidth="1"/>
    <col min="15360" max="15360" width="17.7109375" style="87" customWidth="1"/>
    <col min="15361" max="15369" width="14.7109375" style="87" customWidth="1"/>
    <col min="15370" max="15600" width="10.7109375" style="87"/>
    <col min="15601" max="15602" width="15.7109375" style="87" customWidth="1"/>
    <col min="15603" max="15605" width="14.7109375" style="87" customWidth="1"/>
    <col min="15606" max="15609" width="13.7109375" style="87" customWidth="1"/>
    <col min="15610" max="15613" width="15.7109375" style="87" customWidth="1"/>
    <col min="15614" max="15614" width="22.85546875" style="87" customWidth="1"/>
    <col min="15615" max="15615" width="20.7109375" style="87" customWidth="1"/>
    <col min="15616" max="15616" width="17.7109375" style="87" customWidth="1"/>
    <col min="15617" max="15625" width="14.7109375" style="87" customWidth="1"/>
    <col min="15626" max="15856" width="10.7109375" style="87"/>
    <col min="15857" max="15858" width="15.7109375" style="87" customWidth="1"/>
    <col min="15859" max="15861" width="14.7109375" style="87" customWidth="1"/>
    <col min="15862" max="15865" width="13.7109375" style="87" customWidth="1"/>
    <col min="15866" max="15869" width="15.7109375" style="87" customWidth="1"/>
    <col min="15870" max="15870" width="22.85546875" style="87" customWidth="1"/>
    <col min="15871" max="15871" width="20.7109375" style="87" customWidth="1"/>
    <col min="15872" max="15872" width="17.7109375" style="87" customWidth="1"/>
    <col min="15873" max="15881" width="14.7109375" style="87" customWidth="1"/>
    <col min="15882" max="16112" width="10.7109375" style="87"/>
    <col min="16113" max="16114" width="15.7109375" style="87" customWidth="1"/>
    <col min="16115" max="16117" width="14.7109375" style="87" customWidth="1"/>
    <col min="16118" max="16121" width="13.7109375" style="87" customWidth="1"/>
    <col min="16122" max="16125" width="15.7109375" style="87" customWidth="1"/>
    <col min="16126" max="16126" width="22.85546875" style="87" customWidth="1"/>
    <col min="16127" max="16127" width="20.7109375" style="87" customWidth="1"/>
    <col min="16128" max="16128" width="17.7109375" style="87" customWidth="1"/>
    <col min="16129" max="16137" width="14.7109375" style="87" customWidth="1"/>
    <col min="16138" max="16384" width="10.7109375" style="87"/>
  </cols>
  <sheetData>
    <row r="1" spans="1:27" ht="25.5" customHeight="1" x14ac:dyDescent="0.25">
      <c r="AA1" s="100" t="s">
        <v>67</v>
      </c>
    </row>
    <row r="2" spans="1:27" s="86" customFormat="1" ht="18.75" customHeight="1" x14ac:dyDescent="0.3">
      <c r="E2" s="99"/>
      <c r="AA2" s="101" t="s">
        <v>10</v>
      </c>
    </row>
    <row r="3" spans="1:27" s="86" customFormat="1" ht="18.75" customHeight="1" x14ac:dyDescent="0.3">
      <c r="E3" s="99"/>
      <c r="AA3" s="101" t="str">
        <f>'1. паспорт местоположение'!C3</f>
        <v>от «05» мая 2016 г. №380</v>
      </c>
    </row>
    <row r="4" spans="1:27" s="86" customFormat="1" x14ac:dyDescent="0.2">
      <c r="E4" s="102"/>
    </row>
    <row r="5" spans="1:27" s="86"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86" customFormat="1" x14ac:dyDescent="0.2">
      <c r="A6" s="118"/>
      <c r="B6" s="118"/>
      <c r="C6" s="118"/>
      <c r="D6" s="118"/>
      <c r="E6" s="118"/>
      <c r="F6" s="118"/>
      <c r="G6" s="118"/>
      <c r="H6" s="118"/>
      <c r="I6" s="118"/>
      <c r="J6" s="118"/>
      <c r="K6" s="118"/>
      <c r="L6" s="118"/>
      <c r="M6" s="118"/>
      <c r="N6" s="118"/>
      <c r="O6" s="118"/>
      <c r="P6" s="118"/>
      <c r="Q6" s="118"/>
      <c r="R6" s="118"/>
      <c r="S6" s="118"/>
      <c r="T6" s="118"/>
    </row>
    <row r="7" spans="1:27" s="86"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6" customFormat="1" ht="18.75" x14ac:dyDescent="0.2">
      <c r="E8" s="119"/>
      <c r="F8" s="119"/>
      <c r="G8" s="119"/>
      <c r="H8" s="119"/>
      <c r="I8" s="119"/>
      <c r="J8" s="119"/>
      <c r="K8" s="119"/>
      <c r="L8" s="119"/>
      <c r="M8" s="119"/>
      <c r="N8" s="119"/>
      <c r="O8" s="119"/>
      <c r="P8" s="119"/>
      <c r="Q8" s="119"/>
      <c r="R8" s="119"/>
      <c r="S8" s="85"/>
      <c r="T8" s="85"/>
      <c r="U8" s="85"/>
      <c r="V8" s="85"/>
      <c r="W8" s="85"/>
    </row>
    <row r="9" spans="1:27" s="86" customFormat="1" ht="18.75" customHeight="1" x14ac:dyDescent="0.2">
      <c r="E9" s="347" t="s">
        <v>455</v>
      </c>
      <c r="F9" s="347"/>
      <c r="G9" s="347"/>
      <c r="H9" s="347"/>
      <c r="I9" s="347"/>
      <c r="J9" s="347"/>
      <c r="K9" s="347"/>
      <c r="L9" s="347"/>
      <c r="M9" s="347"/>
      <c r="N9" s="347"/>
      <c r="O9" s="347"/>
      <c r="P9" s="347"/>
      <c r="Q9" s="347"/>
      <c r="R9" s="347"/>
      <c r="S9" s="347"/>
      <c r="T9" s="347"/>
      <c r="U9" s="347"/>
      <c r="V9" s="347"/>
      <c r="W9" s="347"/>
      <c r="X9" s="347"/>
      <c r="Y9" s="347"/>
    </row>
    <row r="10" spans="1:27" s="86"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86" customFormat="1" ht="18.75" x14ac:dyDescent="0.2">
      <c r="E11" s="119"/>
      <c r="F11" s="119"/>
      <c r="G11" s="119"/>
      <c r="H11" s="119"/>
      <c r="I11" s="119"/>
      <c r="J11" s="119"/>
      <c r="K11" s="119"/>
      <c r="L11" s="119"/>
      <c r="M11" s="119"/>
      <c r="N11" s="119"/>
      <c r="O11" s="119"/>
      <c r="P11" s="119"/>
      <c r="Q11" s="119"/>
      <c r="R11" s="119"/>
      <c r="S11" s="85"/>
      <c r="T11" s="85"/>
      <c r="U11" s="85"/>
      <c r="V11" s="85"/>
      <c r="W11" s="85"/>
    </row>
    <row r="12" spans="1:27" s="86" customFormat="1" ht="18.75" customHeight="1" x14ac:dyDescent="0.25">
      <c r="A12" s="378" t="str">
        <f>'1. паспорт местоположение'!A12:C12</f>
        <v>M_PO3400.0005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6"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36" customHeight="1" x14ac:dyDescent="0.25">
      <c r="A15" s="378"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107"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400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126" customFormat="1" ht="21" customHeight="1" x14ac:dyDescent="0.25"/>
    <row r="21" spans="1:27" ht="15.75" customHeight="1" x14ac:dyDescent="0.25">
      <c r="A21" s="367" t="s">
        <v>5</v>
      </c>
      <c r="B21" s="363" t="s">
        <v>406</v>
      </c>
      <c r="C21" s="364"/>
      <c r="D21" s="363" t="s">
        <v>408</v>
      </c>
      <c r="E21" s="364"/>
      <c r="F21" s="373" t="s">
        <v>92</v>
      </c>
      <c r="G21" s="375"/>
      <c r="H21" s="375"/>
      <c r="I21" s="374"/>
      <c r="J21" s="367" t="s">
        <v>409</v>
      </c>
      <c r="K21" s="363" t="s">
        <v>410</v>
      </c>
      <c r="L21" s="364"/>
      <c r="M21" s="363" t="s">
        <v>411</v>
      </c>
      <c r="N21" s="364"/>
      <c r="O21" s="363" t="s">
        <v>399</v>
      </c>
      <c r="P21" s="364"/>
      <c r="Q21" s="363" t="s">
        <v>125</v>
      </c>
      <c r="R21" s="364"/>
      <c r="S21" s="367" t="s">
        <v>124</v>
      </c>
      <c r="T21" s="367" t="s">
        <v>412</v>
      </c>
      <c r="U21" s="367" t="s">
        <v>407</v>
      </c>
      <c r="V21" s="363" t="s">
        <v>123</v>
      </c>
      <c r="W21" s="364"/>
      <c r="X21" s="373" t="s">
        <v>115</v>
      </c>
      <c r="Y21" s="375"/>
      <c r="Z21" s="373" t="s">
        <v>114</v>
      </c>
      <c r="AA21" s="375"/>
    </row>
    <row r="22" spans="1:27" ht="216" customHeight="1" x14ac:dyDescent="0.25">
      <c r="A22" s="369"/>
      <c r="B22" s="365"/>
      <c r="C22" s="366"/>
      <c r="D22" s="365"/>
      <c r="E22" s="366"/>
      <c r="F22" s="373" t="s">
        <v>122</v>
      </c>
      <c r="G22" s="374"/>
      <c r="H22" s="373" t="s">
        <v>121</v>
      </c>
      <c r="I22" s="374"/>
      <c r="J22" s="368"/>
      <c r="K22" s="365"/>
      <c r="L22" s="366"/>
      <c r="M22" s="365"/>
      <c r="N22" s="366"/>
      <c r="O22" s="365"/>
      <c r="P22" s="366"/>
      <c r="Q22" s="365"/>
      <c r="R22" s="366"/>
      <c r="S22" s="368"/>
      <c r="T22" s="368"/>
      <c r="U22" s="368"/>
      <c r="V22" s="365"/>
      <c r="W22" s="366"/>
      <c r="X22" s="88" t="s">
        <v>113</v>
      </c>
      <c r="Y22" s="88" t="s">
        <v>397</v>
      </c>
      <c r="Z22" s="88" t="s">
        <v>112</v>
      </c>
      <c r="AA22" s="88" t="s">
        <v>111</v>
      </c>
    </row>
    <row r="23" spans="1:27" ht="60" customHeight="1" x14ac:dyDescent="0.25">
      <c r="A23" s="368"/>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88" t="s">
        <v>109</v>
      </c>
      <c r="AA23" s="88" t="s">
        <v>109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167.25" customHeight="1" x14ac:dyDescent="0.25">
      <c r="A25" s="134"/>
      <c r="B25" s="88" t="s">
        <v>524</v>
      </c>
      <c r="C25" s="134"/>
      <c r="D25" s="134"/>
      <c r="E25" s="88"/>
      <c r="F25" s="88"/>
      <c r="G25" s="134"/>
      <c r="H25" s="134"/>
      <c r="I25" s="134"/>
      <c r="J25" s="135"/>
      <c r="K25" s="135"/>
      <c r="L25" s="136"/>
      <c r="M25" s="136"/>
      <c r="N25" s="137"/>
      <c r="O25" s="137"/>
      <c r="P25" s="137"/>
      <c r="Q25" s="137"/>
      <c r="R25" s="134"/>
      <c r="S25" s="135"/>
      <c r="T25" s="135"/>
      <c r="U25" s="135"/>
      <c r="V25" s="135"/>
      <c r="W25" s="137"/>
      <c r="X25" s="134" t="s">
        <v>532</v>
      </c>
      <c r="Y25" s="134" t="s">
        <v>533</v>
      </c>
      <c r="Z25" s="134"/>
      <c r="AA25" s="134"/>
    </row>
    <row r="26" spans="1:27" ht="3" customHeight="1" x14ac:dyDescent="0.25">
      <c r="X26" s="138"/>
      <c r="Y26" s="139"/>
      <c r="Z26" s="94"/>
      <c r="AA26" s="94"/>
    </row>
    <row r="27" spans="1:27" s="91" customFormat="1" ht="12.75" x14ac:dyDescent="0.2">
      <c r="A27" s="130"/>
      <c r="B27" s="130"/>
      <c r="C27" s="130"/>
      <c r="E27" s="130"/>
      <c r="X27" s="140"/>
      <c r="Y27" s="140"/>
      <c r="Z27" s="140"/>
      <c r="AA27" s="140"/>
    </row>
    <row r="28" spans="1:27" s="91" customFormat="1" ht="12.75" x14ac:dyDescent="0.2">
      <c r="A28" s="130"/>
      <c r="B28" s="130"/>
      <c r="C28" s="13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SheetLayoutView="75" workbookViewId="0">
      <selection activeCell="A15" sqref="A15:C15"/>
    </sheetView>
  </sheetViews>
  <sheetFormatPr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6" customFormat="1" ht="18.75" customHeight="1" x14ac:dyDescent="0.2">
      <c r="A1" s="99"/>
      <c r="C1" s="100" t="s">
        <v>67</v>
      </c>
    </row>
    <row r="2" spans="1:29" s="86" customFormat="1" ht="18.75" customHeight="1" x14ac:dyDescent="0.3">
      <c r="A2" s="99"/>
      <c r="C2" s="101" t="s">
        <v>10</v>
      </c>
    </row>
    <row r="3" spans="1:29" s="86" customFormat="1" ht="18.75" x14ac:dyDescent="0.3">
      <c r="A3" s="102"/>
      <c r="C3" s="101" t="str">
        <f>'1. паспорт местоположение'!C3</f>
        <v>от «05» мая 2016 г. №380</v>
      </c>
    </row>
    <row r="4" spans="1:29" s="86" customFormat="1" ht="18.75" x14ac:dyDescent="0.3">
      <c r="A4" s="102"/>
      <c r="C4" s="101"/>
    </row>
    <row r="5" spans="1:29" s="86" customFormat="1" ht="15.75" x14ac:dyDescent="0.2">
      <c r="A5" s="342" t="str">
        <f>'1. паспорт местоположение'!A5:C5</f>
        <v>Год раскрытия информации: 2023 год</v>
      </c>
      <c r="B5" s="342"/>
      <c r="C5" s="34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86" customFormat="1" ht="18.75" x14ac:dyDescent="0.3">
      <c r="A6" s="102"/>
      <c r="G6" s="101"/>
    </row>
    <row r="7" spans="1:29" s="86" customFormat="1" ht="18.75" x14ac:dyDescent="0.2">
      <c r="A7" s="346" t="s">
        <v>9</v>
      </c>
      <c r="B7" s="346"/>
      <c r="C7" s="346"/>
      <c r="D7" s="85"/>
      <c r="E7" s="85"/>
      <c r="F7" s="85"/>
      <c r="G7" s="85"/>
      <c r="H7" s="85"/>
      <c r="I7" s="85"/>
      <c r="J7" s="85"/>
      <c r="K7" s="85"/>
      <c r="L7" s="85"/>
      <c r="M7" s="85"/>
      <c r="N7" s="85"/>
      <c r="O7" s="85"/>
      <c r="P7" s="85"/>
      <c r="Q7" s="85"/>
      <c r="R7" s="85"/>
      <c r="S7" s="85"/>
      <c r="T7" s="85"/>
      <c r="U7" s="85"/>
    </row>
    <row r="8" spans="1:29" s="86" customFormat="1" ht="18.75" x14ac:dyDescent="0.2">
      <c r="A8" s="346"/>
      <c r="B8" s="346"/>
      <c r="C8" s="346"/>
      <c r="D8" s="119"/>
      <c r="E8" s="119"/>
      <c r="F8" s="119"/>
      <c r="G8" s="119"/>
      <c r="H8" s="85"/>
      <c r="I8" s="85"/>
      <c r="J8" s="85"/>
      <c r="K8" s="85"/>
      <c r="L8" s="85"/>
      <c r="M8" s="85"/>
      <c r="N8" s="85"/>
      <c r="O8" s="85"/>
      <c r="P8" s="85"/>
      <c r="Q8" s="85"/>
      <c r="R8" s="85"/>
      <c r="S8" s="85"/>
      <c r="T8" s="85"/>
      <c r="U8" s="85"/>
    </row>
    <row r="9" spans="1:29" s="86" customFormat="1" ht="18.75" x14ac:dyDescent="0.2">
      <c r="A9" s="347" t="str">
        <f>'1. паспорт местоположение'!A9:C9</f>
        <v>АО "Россети Тюмень"</v>
      </c>
      <c r="B9" s="347"/>
      <c r="C9" s="347"/>
      <c r="D9" s="84"/>
      <c r="E9" s="84"/>
      <c r="F9" s="84"/>
      <c r="G9" s="84"/>
      <c r="H9" s="85"/>
      <c r="I9" s="85"/>
      <c r="J9" s="85"/>
      <c r="K9" s="85"/>
      <c r="L9" s="85"/>
      <c r="M9" s="85"/>
      <c r="N9" s="85"/>
      <c r="O9" s="85"/>
      <c r="P9" s="85"/>
      <c r="Q9" s="85"/>
      <c r="R9" s="85"/>
      <c r="S9" s="85"/>
      <c r="T9" s="85"/>
      <c r="U9" s="85"/>
    </row>
    <row r="10" spans="1:29" s="86" customFormat="1" ht="18.75" x14ac:dyDescent="0.2">
      <c r="A10" s="348" t="s">
        <v>8</v>
      </c>
      <c r="B10" s="348"/>
      <c r="C10" s="348"/>
      <c r="D10" s="104"/>
      <c r="E10" s="104"/>
      <c r="F10" s="104"/>
      <c r="G10" s="104"/>
      <c r="H10" s="85"/>
      <c r="I10" s="85"/>
      <c r="J10" s="85"/>
      <c r="K10" s="85"/>
      <c r="L10" s="85"/>
      <c r="M10" s="85"/>
      <c r="N10" s="85"/>
      <c r="O10" s="85"/>
      <c r="P10" s="85"/>
      <c r="Q10" s="85"/>
      <c r="R10" s="85"/>
      <c r="S10" s="85"/>
      <c r="T10" s="85"/>
      <c r="U10" s="85"/>
    </row>
    <row r="11" spans="1:29" s="86" customFormat="1" ht="18.75" x14ac:dyDescent="0.2">
      <c r="A11" s="346"/>
      <c r="B11" s="346"/>
      <c r="C11" s="346"/>
      <c r="D11" s="119"/>
      <c r="E11" s="119"/>
      <c r="F11" s="119"/>
      <c r="G11" s="119"/>
      <c r="H11" s="85"/>
      <c r="I11" s="85"/>
      <c r="J11" s="85"/>
      <c r="K11" s="85"/>
      <c r="L11" s="85"/>
      <c r="M11" s="85"/>
      <c r="N11" s="85"/>
      <c r="O11" s="85"/>
      <c r="P11" s="85"/>
      <c r="Q11" s="85"/>
      <c r="R11" s="85"/>
      <c r="S11" s="85"/>
      <c r="T11" s="85"/>
      <c r="U11" s="85"/>
    </row>
    <row r="12" spans="1:29" s="86" customFormat="1" ht="18.75" x14ac:dyDescent="0.2">
      <c r="A12" s="347" t="str">
        <f>'1. паспорт местоположение'!A12:C12</f>
        <v>M_PO3400.0005</v>
      </c>
      <c r="B12" s="347"/>
      <c r="C12" s="347"/>
      <c r="D12" s="84"/>
      <c r="E12" s="84"/>
      <c r="F12" s="84"/>
      <c r="G12" s="84"/>
      <c r="H12" s="85"/>
      <c r="I12" s="85"/>
      <c r="J12" s="85"/>
      <c r="K12" s="85"/>
      <c r="L12" s="85"/>
      <c r="M12" s="85"/>
      <c r="N12" s="85"/>
      <c r="O12" s="85"/>
      <c r="P12" s="85"/>
      <c r="Q12" s="85"/>
      <c r="R12" s="85"/>
      <c r="S12" s="85"/>
      <c r="T12" s="85"/>
      <c r="U12" s="85"/>
    </row>
    <row r="13" spans="1:29" s="86" customFormat="1" ht="18.75" x14ac:dyDescent="0.2">
      <c r="A13" s="348" t="s">
        <v>7</v>
      </c>
      <c r="B13" s="348"/>
      <c r="C13" s="348"/>
      <c r="D13" s="104"/>
      <c r="E13" s="104"/>
      <c r="F13" s="104"/>
      <c r="G13" s="104"/>
      <c r="H13" s="85"/>
      <c r="I13" s="85"/>
      <c r="J13" s="85"/>
      <c r="K13" s="85"/>
      <c r="L13" s="85"/>
      <c r="M13" s="85"/>
      <c r="N13" s="85"/>
      <c r="O13" s="85"/>
      <c r="P13" s="85"/>
      <c r="Q13" s="85"/>
      <c r="R13" s="85"/>
      <c r="S13" s="85"/>
      <c r="T13" s="85"/>
      <c r="U13" s="85"/>
    </row>
    <row r="14" spans="1:29" s="106" customFormat="1" ht="15.75" customHeight="1" x14ac:dyDescent="0.2">
      <c r="A14" s="361"/>
      <c r="B14" s="361"/>
      <c r="C14" s="361"/>
      <c r="D14" s="105"/>
      <c r="E14" s="105"/>
      <c r="F14" s="105"/>
      <c r="G14" s="105"/>
      <c r="H14" s="105"/>
      <c r="I14" s="105"/>
      <c r="J14" s="105"/>
      <c r="K14" s="105"/>
      <c r="L14" s="105"/>
      <c r="M14" s="105"/>
      <c r="N14" s="105"/>
      <c r="O14" s="105"/>
      <c r="P14" s="105"/>
      <c r="Q14" s="105"/>
      <c r="R14" s="105"/>
      <c r="S14" s="105"/>
      <c r="T14" s="105"/>
      <c r="U14" s="105"/>
    </row>
    <row r="15" spans="1:29" s="107" customFormat="1" ht="32.25" customHeight="1" x14ac:dyDescent="0.2">
      <c r="A15" s="37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6"/>
      <c r="C15" s="376"/>
      <c r="D15" s="84"/>
      <c r="E15" s="84"/>
      <c r="F15" s="84"/>
      <c r="G15" s="84"/>
      <c r="H15" s="84"/>
      <c r="I15" s="84"/>
      <c r="J15" s="84"/>
      <c r="K15" s="84"/>
      <c r="L15" s="84"/>
      <c r="M15" s="84"/>
      <c r="N15" s="84"/>
      <c r="O15" s="84"/>
      <c r="P15" s="84"/>
      <c r="Q15" s="84"/>
      <c r="R15" s="84"/>
      <c r="S15" s="84"/>
      <c r="T15" s="84"/>
      <c r="U15" s="84"/>
    </row>
    <row r="16" spans="1:29" s="107" customFormat="1" ht="15" customHeight="1" x14ac:dyDescent="0.2">
      <c r="A16" s="348" t="s">
        <v>6</v>
      </c>
      <c r="B16" s="348"/>
      <c r="C16" s="348"/>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55"/>
      <c r="B17" s="355"/>
      <c r="C17" s="355"/>
      <c r="D17" s="108"/>
      <c r="E17" s="108"/>
      <c r="F17" s="108"/>
      <c r="G17" s="108"/>
      <c r="H17" s="108"/>
      <c r="I17" s="108"/>
      <c r="J17" s="108"/>
      <c r="K17" s="108"/>
      <c r="L17" s="108"/>
      <c r="M17" s="108"/>
      <c r="N17" s="108"/>
      <c r="O17" s="108"/>
      <c r="P17" s="108"/>
      <c r="Q17" s="108"/>
      <c r="R17" s="108"/>
    </row>
    <row r="18" spans="1:21" s="107" customFormat="1" ht="27.75" customHeight="1" x14ac:dyDescent="0.2">
      <c r="A18" s="344" t="s">
        <v>392</v>
      </c>
      <c r="B18" s="344"/>
      <c r="C18" s="344"/>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5</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110.25" x14ac:dyDescent="0.2">
      <c r="A22" s="115" t="s">
        <v>64</v>
      </c>
      <c r="B22" s="185" t="s">
        <v>404</v>
      </c>
      <c r="C22" s="228" t="s">
        <v>534</v>
      </c>
      <c r="D22" s="113"/>
      <c r="E22" s="113"/>
      <c r="F22" s="105"/>
      <c r="G22" s="105"/>
      <c r="H22" s="105"/>
      <c r="I22" s="105"/>
      <c r="J22" s="105"/>
      <c r="K22" s="105"/>
      <c r="L22" s="105"/>
      <c r="M22" s="105"/>
      <c r="N22" s="105"/>
      <c r="O22" s="105"/>
      <c r="P22" s="105"/>
      <c r="Q22" s="114"/>
      <c r="R22" s="114"/>
      <c r="S22" s="114"/>
      <c r="T22" s="114"/>
      <c r="U22" s="114"/>
    </row>
    <row r="23" spans="1:21" ht="110.25" x14ac:dyDescent="0.25">
      <c r="A23" s="115" t="s">
        <v>63</v>
      </c>
      <c r="B23" s="181" t="s">
        <v>60</v>
      </c>
      <c r="C23" s="199"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113"/>
      <c r="E23" s="116"/>
      <c r="F23" s="116"/>
      <c r="G23" s="116"/>
      <c r="H23" s="116"/>
      <c r="I23" s="116"/>
      <c r="J23" s="116"/>
      <c r="K23" s="116"/>
      <c r="L23" s="116"/>
      <c r="M23" s="116"/>
      <c r="N23" s="116"/>
      <c r="O23" s="116"/>
      <c r="P23" s="116"/>
      <c r="Q23" s="116"/>
      <c r="R23" s="116"/>
      <c r="S23" s="116"/>
      <c r="T23" s="116"/>
      <c r="U23" s="116"/>
    </row>
    <row r="24" spans="1:21" ht="47.25" x14ac:dyDescent="0.25">
      <c r="A24" s="115" t="s">
        <v>62</v>
      </c>
      <c r="B24" s="181" t="s">
        <v>424</v>
      </c>
      <c r="C24" s="199" t="s">
        <v>531</v>
      </c>
      <c r="D24" s="116"/>
      <c r="E24" s="116"/>
      <c r="F24" s="116"/>
      <c r="G24" s="116"/>
      <c r="H24" s="116"/>
      <c r="I24" s="116"/>
      <c r="J24" s="116"/>
      <c r="K24" s="116"/>
      <c r="L24" s="116"/>
      <c r="M24" s="116"/>
      <c r="N24" s="116"/>
      <c r="O24" s="116"/>
      <c r="P24" s="116"/>
      <c r="Q24" s="116"/>
      <c r="R24" s="116"/>
      <c r="S24" s="116"/>
      <c r="T24" s="116"/>
      <c r="U24" s="116"/>
    </row>
    <row r="25" spans="1:21" ht="31.5" x14ac:dyDescent="0.25">
      <c r="A25" s="115" t="s">
        <v>61</v>
      </c>
      <c r="B25" s="181" t="s">
        <v>425</v>
      </c>
      <c r="C25" s="199" t="s">
        <v>527</v>
      </c>
      <c r="D25" s="116"/>
      <c r="E25" s="116"/>
      <c r="F25" s="116"/>
      <c r="G25" s="116"/>
      <c r="H25" s="116"/>
      <c r="I25" s="116"/>
      <c r="J25" s="116"/>
      <c r="K25" s="116"/>
      <c r="L25" s="116"/>
      <c r="M25" s="116"/>
      <c r="N25" s="116"/>
      <c r="O25" s="116"/>
      <c r="P25" s="116"/>
      <c r="Q25" s="116"/>
      <c r="R25" s="116"/>
      <c r="S25" s="116"/>
      <c r="T25" s="116"/>
      <c r="U25" s="116"/>
    </row>
    <row r="26" spans="1:21" ht="31.5" x14ac:dyDescent="0.25">
      <c r="A26" s="115" t="s">
        <v>59</v>
      </c>
      <c r="B26" s="181" t="s">
        <v>226</v>
      </c>
      <c r="C26" s="110" t="s">
        <v>456</v>
      </c>
      <c r="D26" s="116"/>
      <c r="E26" s="116"/>
      <c r="F26" s="116"/>
      <c r="G26" s="116"/>
      <c r="H26" s="116"/>
      <c r="I26" s="116"/>
      <c r="J26" s="116"/>
      <c r="K26" s="116"/>
      <c r="L26" s="116"/>
      <c r="M26" s="116"/>
      <c r="N26" s="116"/>
      <c r="O26" s="116"/>
      <c r="P26" s="116"/>
      <c r="Q26" s="116"/>
      <c r="R26" s="116"/>
      <c r="S26" s="116"/>
      <c r="T26" s="116"/>
      <c r="U26" s="116"/>
    </row>
    <row r="27" spans="1:21" ht="110.25" x14ac:dyDescent="0.25">
      <c r="A27" s="115" t="s">
        <v>58</v>
      </c>
      <c r="B27" s="181" t="s">
        <v>405</v>
      </c>
      <c r="C27" s="201" t="s">
        <v>534</v>
      </c>
      <c r="D27" s="113"/>
      <c r="E27" s="116"/>
      <c r="F27" s="116"/>
      <c r="G27" s="116"/>
      <c r="H27" s="116"/>
      <c r="I27" s="116"/>
      <c r="J27" s="116"/>
      <c r="K27" s="116"/>
      <c r="L27" s="116"/>
      <c r="M27" s="116"/>
      <c r="N27" s="116"/>
      <c r="O27" s="116"/>
      <c r="P27" s="116"/>
      <c r="Q27" s="116"/>
      <c r="R27" s="116"/>
      <c r="S27" s="116"/>
      <c r="T27" s="116"/>
      <c r="U27" s="116"/>
    </row>
    <row r="28" spans="1:21" ht="15.75" x14ac:dyDescent="0.25">
      <c r="A28" s="115" t="s">
        <v>56</v>
      </c>
      <c r="B28" s="181" t="s">
        <v>57</v>
      </c>
      <c r="C28" s="202">
        <v>2023</v>
      </c>
      <c r="D28" s="116"/>
      <c r="E28" s="116"/>
      <c r="F28" s="116"/>
      <c r="G28" s="116"/>
      <c r="H28" s="116"/>
      <c r="I28" s="116"/>
      <c r="J28" s="116"/>
      <c r="K28" s="116"/>
      <c r="L28" s="116"/>
      <c r="M28" s="116"/>
      <c r="N28" s="116"/>
      <c r="O28" s="116"/>
      <c r="P28" s="116"/>
      <c r="Q28" s="116"/>
      <c r="R28" s="116"/>
      <c r="S28" s="116"/>
      <c r="T28" s="116"/>
      <c r="U28" s="116"/>
    </row>
    <row r="29" spans="1:21" ht="31.5" x14ac:dyDescent="0.25">
      <c r="A29" s="115" t="s">
        <v>54</v>
      </c>
      <c r="B29" s="182" t="s">
        <v>55</v>
      </c>
      <c r="C29" s="203">
        <v>2023</v>
      </c>
      <c r="D29" s="116"/>
      <c r="E29" s="116"/>
      <c r="F29" s="116"/>
      <c r="G29" s="116"/>
      <c r="H29" s="116"/>
      <c r="I29" s="116"/>
      <c r="J29" s="116"/>
      <c r="K29" s="116"/>
      <c r="L29" s="116"/>
      <c r="M29" s="116"/>
      <c r="N29" s="116"/>
      <c r="O29" s="116"/>
      <c r="P29" s="116"/>
      <c r="Q29" s="116"/>
      <c r="R29" s="116"/>
      <c r="S29" s="116"/>
      <c r="T29" s="116"/>
      <c r="U29" s="116"/>
    </row>
    <row r="30" spans="1:21" ht="31.5" x14ac:dyDescent="0.25">
      <c r="A30" s="115" t="s">
        <v>71</v>
      </c>
      <c r="B30" s="182" t="s">
        <v>53</v>
      </c>
      <c r="C30" s="110" t="s">
        <v>526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A3" zoomScale="80" zoomScaleNormal="80" zoomScaleSheetLayoutView="80" workbookViewId="0">
      <selection activeCell="A14" sqref="A14:Z14"/>
    </sheetView>
  </sheetViews>
  <sheetFormatPr defaultRowHeight="15" x14ac:dyDescent="0.25"/>
  <cols>
    <col min="1" max="1" width="17.7109375" style="142" customWidth="1"/>
    <col min="2" max="2" width="30.140625" style="142" customWidth="1"/>
    <col min="3" max="3" width="12.28515625" style="142" customWidth="1"/>
    <col min="4" max="5" width="15" style="142" customWidth="1"/>
    <col min="6" max="7" width="13.28515625" style="142" customWidth="1"/>
    <col min="8" max="8" width="12.28515625" style="142" customWidth="1"/>
    <col min="9" max="9" width="17.85546875" style="142" customWidth="1"/>
    <col min="10" max="10" width="16.7109375" style="142" customWidth="1"/>
    <col min="11" max="11" width="24.5703125" style="142" customWidth="1"/>
    <col min="12" max="12" width="30.85546875" style="142" customWidth="1"/>
    <col min="13" max="13" width="27.140625" style="142" customWidth="1"/>
    <col min="14" max="14" width="32.42578125" style="142" customWidth="1"/>
    <col min="15" max="15" width="13.28515625" style="142" customWidth="1"/>
    <col min="16" max="16" width="8.7109375" style="142" customWidth="1"/>
    <col min="17" max="17" width="12.7109375" style="142" customWidth="1"/>
    <col min="18" max="18" width="9.140625" style="142"/>
    <col min="19" max="19" width="17" style="142" customWidth="1"/>
    <col min="20" max="21" width="12" style="142" customWidth="1"/>
    <col min="22" max="22" width="11" style="142" customWidth="1"/>
    <col min="23" max="25" width="17.7109375" style="142" customWidth="1"/>
    <col min="26" max="26" width="46.5703125" style="142" customWidth="1"/>
    <col min="27" max="28" width="12.28515625" style="142" customWidth="1"/>
    <col min="29" max="16384" width="9.140625" style="142"/>
  </cols>
  <sheetData>
    <row r="1" spans="1:28" ht="18.75" x14ac:dyDescent="0.25">
      <c r="Z1" s="100" t="s">
        <v>67</v>
      </c>
    </row>
    <row r="2" spans="1:28" ht="18.75" x14ac:dyDescent="0.3">
      <c r="Z2" s="101" t="s">
        <v>10</v>
      </c>
    </row>
    <row r="3" spans="1:28" ht="18.75" x14ac:dyDescent="0.3">
      <c r="Z3" s="101" t="str">
        <f>'1. паспорт местоположение'!C3</f>
        <v>от «05» мая 2016 г. №380</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5"/>
      <c r="AB6" s="8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5"/>
      <c r="AB7" s="85"/>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84"/>
      <c r="AB8" s="84"/>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04"/>
      <c r="AB9" s="10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5"/>
      <c r="AB10" s="85"/>
    </row>
    <row r="11" spans="1:28" x14ac:dyDescent="0.25">
      <c r="A11" s="347" t="str">
        <f>'3.3 паспорт описание'!A12:C12</f>
        <v>M_PO3400.0005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84"/>
      <c r="AB11" s="84"/>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04"/>
      <c r="AB12" s="10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43"/>
      <c r="AB13" s="143"/>
    </row>
    <row r="14" spans="1:28" x14ac:dyDescent="0.25">
      <c r="A14" s="347"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84"/>
      <c r="AB14" s="84"/>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04"/>
      <c r="AB15" s="10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44"/>
      <c r="AB16" s="14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44"/>
      <c r="AB17" s="14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44"/>
      <c r="AB18" s="14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44"/>
      <c r="AB19" s="14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44"/>
      <c r="AB20" s="14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44"/>
      <c r="AB21" s="144"/>
    </row>
    <row r="22" spans="1:28" x14ac:dyDescent="0.25">
      <c r="A22" s="380" t="s">
        <v>423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45"/>
      <c r="AB22" s="145"/>
    </row>
    <row r="23" spans="1:28" ht="32.25" customHeight="1" x14ac:dyDescent="0.25">
      <c r="A23" s="382" t="s">
        <v>282</v>
      </c>
      <c r="B23" s="383"/>
      <c r="C23" s="383"/>
      <c r="D23" s="383"/>
      <c r="E23" s="383"/>
      <c r="F23" s="383"/>
      <c r="G23" s="383"/>
      <c r="H23" s="383"/>
      <c r="I23" s="383"/>
      <c r="J23" s="383"/>
      <c r="K23" s="383"/>
      <c r="L23" s="384"/>
      <c r="M23" s="381" t="s">
        <v>283</v>
      </c>
      <c r="N23" s="381"/>
      <c r="O23" s="381"/>
      <c r="P23" s="381"/>
      <c r="Q23" s="381"/>
      <c r="R23" s="381"/>
      <c r="S23" s="381"/>
      <c r="T23" s="381"/>
      <c r="U23" s="381"/>
      <c r="V23" s="381"/>
      <c r="W23" s="381"/>
      <c r="X23" s="381"/>
      <c r="Y23" s="381"/>
      <c r="Z23" s="381"/>
    </row>
    <row r="24" spans="1:28" ht="151.5" customHeight="1" x14ac:dyDescent="0.25">
      <c r="A24" s="146" t="s">
        <v>229</v>
      </c>
      <c r="B24" s="147" t="s">
        <v>236</v>
      </c>
      <c r="C24" s="146" t="s">
        <v>276</v>
      </c>
      <c r="D24" s="146" t="s">
        <v>230</v>
      </c>
      <c r="E24" s="146" t="s">
        <v>277</v>
      </c>
      <c r="F24" s="146" t="s">
        <v>279</v>
      </c>
      <c r="G24" s="146" t="s">
        <v>278</v>
      </c>
      <c r="H24" s="146" t="s">
        <v>231</v>
      </c>
      <c r="I24" s="146" t="s">
        <v>280</v>
      </c>
      <c r="J24" s="146" t="s">
        <v>237</v>
      </c>
      <c r="K24" s="147" t="s">
        <v>235</v>
      </c>
      <c r="L24" s="147" t="s">
        <v>232</v>
      </c>
      <c r="M24" s="148" t="s">
        <v>244</v>
      </c>
      <c r="N24" s="147" t="s">
        <v>434</v>
      </c>
      <c r="O24" s="146" t="s">
        <v>242</v>
      </c>
      <c r="P24" s="146" t="s">
        <v>243</v>
      </c>
      <c r="Q24" s="146" t="s">
        <v>241</v>
      </c>
      <c r="R24" s="146" t="s">
        <v>231</v>
      </c>
      <c r="S24" s="146" t="s">
        <v>240</v>
      </c>
      <c r="T24" s="146" t="s">
        <v>239</v>
      </c>
      <c r="U24" s="146" t="s">
        <v>275</v>
      </c>
      <c r="V24" s="146" t="s">
        <v>241</v>
      </c>
      <c r="W24" s="149" t="s">
        <v>234</v>
      </c>
      <c r="X24" s="149" t="s">
        <v>246</v>
      </c>
      <c r="Y24" s="149" t="s">
        <v>247</v>
      </c>
      <c r="Z24" s="150" t="s">
        <v>245</v>
      </c>
    </row>
    <row r="25" spans="1:28"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s="232" customFormat="1" ht="116.25" customHeight="1" x14ac:dyDescent="0.25">
      <c r="A26" s="231" t="s">
        <v>541</v>
      </c>
      <c r="B26" s="231" t="s">
        <v>542</v>
      </c>
      <c r="C26" s="152">
        <v>5.42</v>
      </c>
      <c r="D26" s="152">
        <v>99</v>
      </c>
      <c r="E26" s="152"/>
      <c r="F26" s="152">
        <v>536.58000000000004</v>
      </c>
      <c r="G26" s="152"/>
      <c r="H26" s="152">
        <v>226732</v>
      </c>
      <c r="I26" s="152">
        <v>2.3665825732582962E-3</v>
      </c>
      <c r="J26" s="152">
        <v>4.3663885115466719E-4</v>
      </c>
      <c r="K26" s="152" t="s">
        <v>543</v>
      </c>
      <c r="L26" s="152"/>
      <c r="M26" s="153">
        <v>2022</v>
      </c>
      <c r="N26" s="152">
        <v>4</v>
      </c>
      <c r="O26" s="152">
        <v>530.64</v>
      </c>
      <c r="P26" s="152">
        <v>5.36</v>
      </c>
      <c r="Q26" s="152">
        <v>2.3636804621524487E-5</v>
      </c>
      <c r="R26" s="152">
        <v>226765</v>
      </c>
      <c r="S26" s="152">
        <v>2.3400436575309242E-3</v>
      </c>
      <c r="T26" s="152">
        <v>4.3657530924084406E-4</v>
      </c>
      <c r="U26" s="152"/>
      <c r="V26" s="152"/>
      <c r="W26" s="152">
        <v>-2.6538915727371999E-6</v>
      </c>
      <c r="X26" s="152">
        <v>-6.3541913823130739E-8</v>
      </c>
      <c r="Y26" s="152"/>
      <c r="Z26" s="231" t="s">
        <v>544</v>
      </c>
    </row>
    <row r="30" spans="1:28" x14ac:dyDescent="0.25">
      <c r="A30" s="1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8</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6" t="str">
        <f>'3.4. Паспорт надежность'!A11:Z11</f>
        <v>M_PO3400.0005</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7</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86"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6</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85" t="s">
        <v>401</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9" t="s">
        <v>5</v>
      </c>
      <c r="B19" s="389" t="s">
        <v>86</v>
      </c>
      <c r="C19" s="389" t="s">
        <v>85</v>
      </c>
      <c r="D19" s="389" t="s">
        <v>74</v>
      </c>
      <c r="E19" s="390" t="s">
        <v>84</v>
      </c>
      <c r="F19" s="391"/>
      <c r="G19" s="391"/>
      <c r="H19" s="391"/>
      <c r="I19" s="392"/>
      <c r="J19" s="389" t="s">
        <v>83</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103"/>
  <sheetViews>
    <sheetView zoomScale="70" zoomScaleNormal="70" zoomScalePageLayoutView="50" workbookViewId="0">
      <selection activeCell="A18" sqref="A18:N18"/>
    </sheetView>
  </sheetViews>
  <sheetFormatPr defaultRowHeight="15.75" outlineLevelRow="1" x14ac:dyDescent="0.25"/>
  <cols>
    <col min="1" max="1" width="61.7109375" style="234" customWidth="1"/>
    <col min="2" max="2" width="23.42578125" style="234" customWidth="1"/>
    <col min="3" max="3" width="19.5703125" style="234" customWidth="1"/>
    <col min="4" max="4" width="22.140625" style="234" customWidth="1"/>
    <col min="5" max="5" width="20.28515625" style="234" customWidth="1"/>
    <col min="6" max="12" width="16.7109375" style="234" customWidth="1"/>
    <col min="13" max="13" width="16.7109375" style="235" customWidth="1"/>
    <col min="14" max="19" width="16.7109375" style="234" customWidth="1"/>
    <col min="20" max="20" width="18.85546875" style="234" customWidth="1"/>
    <col min="21" max="21" width="20.5703125" style="234" customWidth="1"/>
    <col min="22" max="67" width="16.7109375" style="234" customWidth="1"/>
    <col min="68" max="16384" width="9.140625" style="234"/>
  </cols>
  <sheetData>
    <row r="1" spans="1:44" ht="19.5" customHeight="1" x14ac:dyDescent="0.2">
      <c r="A1" s="15"/>
      <c r="B1" s="11"/>
      <c r="C1" s="11"/>
      <c r="D1" s="11"/>
      <c r="E1" s="11"/>
      <c r="F1" s="11"/>
      <c r="G1" s="11"/>
      <c r="H1" s="11"/>
      <c r="I1" s="334"/>
      <c r="J1" s="334"/>
      <c r="K1" s="25" t="s">
        <v>67</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ht="27.75" customHeight="1" x14ac:dyDescent="0.3">
      <c r="A2" s="15"/>
      <c r="B2" s="11"/>
      <c r="C2" s="11"/>
      <c r="D2" s="11"/>
      <c r="E2" s="11"/>
      <c r="F2" s="11"/>
      <c r="G2" s="11"/>
      <c r="H2" s="11"/>
      <c r="I2" s="334"/>
      <c r="J2" s="334"/>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334"/>
      <c r="J3" s="334"/>
      <c r="K3" s="13" t="s">
        <v>550</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551</v>
      </c>
    </row>
    <row r="4" spans="1:44" ht="18.75" x14ac:dyDescent="0.3">
      <c r="A4" s="14"/>
      <c r="B4" s="11"/>
      <c r="C4" s="11"/>
      <c r="D4" s="11"/>
      <c r="E4" s="11"/>
      <c r="F4" s="11"/>
      <c r="G4" s="11"/>
      <c r="H4" s="11"/>
      <c r="I4" s="334"/>
      <c r="J4" s="33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1" customFormat="1" ht="18.75" customHeight="1" x14ac:dyDescent="0.2">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customHeight="1" x14ac:dyDescent="0.2">
      <c r="A6" s="388"/>
      <c r="B6" s="388"/>
      <c r="C6" s="388"/>
      <c r="D6" s="388"/>
      <c r="E6" s="388"/>
      <c r="F6" s="388"/>
      <c r="G6" s="388"/>
      <c r="H6" s="388"/>
      <c r="I6" s="388"/>
      <c r="J6" s="388"/>
      <c r="K6" s="388"/>
      <c r="L6" s="388"/>
      <c r="M6" s="388"/>
      <c r="N6" s="388"/>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11" customFormat="1" ht="18.75" customHeight="1" x14ac:dyDescent="0.2">
      <c r="A7" s="388" t="s">
        <v>9</v>
      </c>
      <c r="B7" s="388"/>
      <c r="C7" s="388"/>
      <c r="D7" s="388"/>
      <c r="E7" s="388"/>
      <c r="F7" s="388"/>
      <c r="G7" s="388"/>
      <c r="H7" s="388"/>
      <c r="I7" s="388"/>
      <c r="J7" s="388"/>
      <c r="K7" s="388"/>
      <c r="L7" s="388"/>
      <c r="M7" s="388"/>
      <c r="N7" s="388"/>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row>
    <row r="8" spans="1:44" s="11" customFormat="1" ht="18.75" customHeight="1" x14ac:dyDescent="0.2">
      <c r="A8" s="388"/>
      <c r="B8" s="388"/>
      <c r="C8" s="388"/>
      <c r="D8" s="388"/>
      <c r="E8" s="388"/>
      <c r="F8" s="388"/>
      <c r="G8" s="388"/>
      <c r="H8" s="388"/>
      <c r="I8" s="388"/>
      <c r="J8" s="388"/>
      <c r="K8" s="388"/>
      <c r="L8" s="388"/>
      <c r="M8" s="388"/>
      <c r="N8" s="388"/>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row>
    <row r="9" spans="1:44" s="11"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row>
    <row r="10" spans="1:44" s="11" customFormat="1" ht="18.75" customHeight="1" x14ac:dyDescent="0.2">
      <c r="A10" s="388" t="s">
        <v>8</v>
      </c>
      <c r="B10" s="388"/>
      <c r="C10" s="388"/>
      <c r="D10" s="388"/>
      <c r="E10" s="388"/>
      <c r="F10" s="388"/>
      <c r="G10" s="388"/>
      <c r="H10" s="388"/>
      <c r="I10" s="388"/>
      <c r="J10" s="388"/>
      <c r="K10" s="388"/>
      <c r="L10" s="388"/>
      <c r="M10" s="388"/>
      <c r="N10" s="388"/>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row>
    <row r="11" spans="1:44" s="11" customFormat="1" ht="18.75" customHeight="1" x14ac:dyDescent="0.2">
      <c r="A11" s="388"/>
      <c r="B11" s="388"/>
      <c r="C11" s="388"/>
      <c r="D11" s="388"/>
      <c r="E11" s="388"/>
      <c r="F11" s="388"/>
      <c r="G11" s="388"/>
      <c r="H11" s="388"/>
      <c r="I11" s="388"/>
      <c r="J11" s="388"/>
      <c r="K11" s="388"/>
      <c r="L11" s="388"/>
      <c r="M11" s="388"/>
      <c r="N11" s="388"/>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row>
    <row r="12" spans="1:44" s="11" customFormat="1" ht="18.75" customHeight="1" x14ac:dyDescent="0.2">
      <c r="A12" s="388" t="str">
        <f>'1. паспорт местоположение'!A12:C12</f>
        <v>M_PO3400.0005</v>
      </c>
      <c r="B12" s="388"/>
      <c r="C12" s="388"/>
      <c r="D12" s="388"/>
      <c r="E12" s="388"/>
      <c r="F12" s="388"/>
      <c r="G12" s="388"/>
      <c r="H12" s="388"/>
      <c r="I12" s="388"/>
      <c r="J12" s="388"/>
      <c r="K12" s="388"/>
      <c r="L12" s="388"/>
      <c r="M12" s="388"/>
      <c r="N12" s="388"/>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row>
    <row r="13" spans="1:44" s="11" customFormat="1" ht="18.75" customHeight="1" x14ac:dyDescent="0.2">
      <c r="A13" s="388" t="s">
        <v>7</v>
      </c>
      <c r="B13" s="388"/>
      <c r="C13" s="388"/>
      <c r="D13" s="388"/>
      <c r="E13" s="388"/>
      <c r="F13" s="388"/>
      <c r="G13" s="388"/>
      <c r="H13" s="388"/>
      <c r="I13" s="388"/>
      <c r="J13" s="388"/>
      <c r="K13" s="388"/>
      <c r="L13" s="388"/>
      <c r="M13" s="388"/>
      <c r="N13" s="388"/>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row>
    <row r="14" spans="1:44" s="11" customFormat="1" ht="18.75" customHeight="1" x14ac:dyDescent="0.2">
      <c r="A14" s="388"/>
      <c r="B14" s="388"/>
      <c r="C14" s="388"/>
      <c r="D14" s="388"/>
      <c r="E14" s="388"/>
      <c r="F14" s="388"/>
      <c r="G14" s="388"/>
      <c r="H14" s="388"/>
      <c r="I14" s="388"/>
      <c r="J14" s="388"/>
      <c r="K14" s="388"/>
      <c r="L14" s="388"/>
      <c r="M14" s="388"/>
      <c r="N14" s="388"/>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row>
    <row r="15" spans="1:44" s="11" customFormat="1" ht="18.75" customHeight="1" x14ac:dyDescent="0.2">
      <c r="A15" s="388"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8"/>
      <c r="C15" s="388"/>
      <c r="D15" s="388"/>
      <c r="E15" s="388"/>
      <c r="F15" s="388"/>
      <c r="G15" s="388"/>
      <c r="H15" s="388"/>
      <c r="I15" s="388"/>
      <c r="J15" s="388"/>
      <c r="K15" s="388"/>
      <c r="L15" s="388"/>
      <c r="M15" s="388"/>
      <c r="N15" s="388"/>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row>
    <row r="16" spans="1:44" s="11" customFormat="1" ht="18.75" customHeight="1" x14ac:dyDescent="0.2">
      <c r="A16" s="388" t="s">
        <v>6</v>
      </c>
      <c r="B16" s="388"/>
      <c r="C16" s="388"/>
      <c r="D16" s="388"/>
      <c r="E16" s="388"/>
      <c r="F16" s="388"/>
      <c r="G16" s="388"/>
      <c r="H16" s="388"/>
      <c r="I16" s="388"/>
      <c r="J16" s="388"/>
      <c r="K16" s="388"/>
      <c r="L16" s="388"/>
      <c r="M16" s="388"/>
      <c r="N16" s="388"/>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row>
    <row r="17" spans="1:44" s="11" customFormat="1" ht="18.75" customHeight="1" x14ac:dyDescent="0.2">
      <c r="A17" s="388"/>
      <c r="B17" s="388"/>
      <c r="C17" s="388"/>
      <c r="D17" s="388"/>
      <c r="E17" s="388"/>
      <c r="F17" s="388"/>
      <c r="G17" s="388"/>
      <c r="H17" s="388"/>
      <c r="I17" s="388"/>
      <c r="J17" s="388"/>
      <c r="K17" s="388"/>
      <c r="L17" s="388"/>
      <c r="M17" s="388"/>
      <c r="N17" s="388"/>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row>
    <row r="18" spans="1:44" s="11" customFormat="1" ht="18.75" customHeight="1" x14ac:dyDescent="0.2">
      <c r="A18" s="388" t="s">
        <v>552</v>
      </c>
      <c r="B18" s="388"/>
      <c r="C18" s="388"/>
      <c r="D18" s="388"/>
      <c r="E18" s="388"/>
      <c r="F18" s="388"/>
      <c r="G18" s="388"/>
      <c r="H18" s="388"/>
      <c r="I18" s="388"/>
      <c r="J18" s="388"/>
      <c r="K18" s="388"/>
      <c r="L18" s="388"/>
      <c r="M18" s="388"/>
      <c r="N18" s="388"/>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row>
    <row r="19" spans="1:44" ht="18.75"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6"/>
      <c r="AP19" s="336"/>
      <c r="AQ19" s="336"/>
      <c r="AR19" s="25"/>
    </row>
    <row r="20" spans="1:44" ht="27.75" x14ac:dyDescent="0.4">
      <c r="A20" s="238"/>
      <c r="C20" s="239"/>
      <c r="D20" s="239"/>
      <c r="E20" s="239"/>
      <c r="F20" s="239"/>
      <c r="G20" s="239"/>
      <c r="H20" s="239"/>
      <c r="I20" s="239"/>
      <c r="J20" s="239"/>
      <c r="K20" s="239"/>
      <c r="L20" s="239"/>
      <c r="M20" s="240"/>
      <c r="N20" s="239"/>
      <c r="O20" s="239"/>
      <c r="P20" s="239"/>
      <c r="Q20" s="239"/>
      <c r="R20" s="239"/>
      <c r="S20" s="239"/>
      <c r="T20" s="239"/>
      <c r="U20" s="321"/>
      <c r="V20" s="321"/>
      <c r="W20" s="239"/>
    </row>
    <row r="21" spans="1:44" ht="27.75" x14ac:dyDescent="0.4">
      <c r="A21" s="238"/>
      <c r="C21" s="239"/>
      <c r="D21" s="239"/>
      <c r="E21" s="239"/>
      <c r="F21" s="239"/>
      <c r="G21" s="239"/>
      <c r="H21" s="239"/>
      <c r="I21" s="239"/>
      <c r="J21" s="239"/>
      <c r="K21" s="239"/>
      <c r="L21" s="239"/>
      <c r="M21" s="240"/>
      <c r="N21" s="239"/>
      <c r="O21" s="239"/>
      <c r="P21" s="239"/>
      <c r="Q21" s="239"/>
      <c r="R21" s="239"/>
      <c r="S21" s="239"/>
      <c r="T21" s="239"/>
      <c r="U21" s="321"/>
      <c r="V21" s="321"/>
      <c r="W21" s="239"/>
    </row>
    <row r="22" spans="1:44" ht="27.75" x14ac:dyDescent="0.4">
      <c r="D22" s="238"/>
      <c r="U22" s="236"/>
      <c r="V22" s="236"/>
    </row>
    <row r="23" spans="1:44" ht="16.5" thickBot="1" x14ac:dyDescent="0.3">
      <c r="A23" s="241" t="s">
        <v>272</v>
      </c>
      <c r="B23" s="241" t="s">
        <v>0</v>
      </c>
      <c r="D23" s="242"/>
      <c r="E23" s="243"/>
      <c r="F23" s="243"/>
      <c r="G23" s="243"/>
      <c r="H23" s="243"/>
    </row>
    <row r="24" spans="1:44" ht="28.5" customHeight="1" x14ac:dyDescent="0.25">
      <c r="A24" s="244" t="s">
        <v>437</v>
      </c>
      <c r="B24" s="254">
        <f>533916+44000</f>
        <v>577916</v>
      </c>
    </row>
    <row r="25" spans="1:44" x14ac:dyDescent="0.25">
      <c r="A25" s="245" t="s">
        <v>270</v>
      </c>
      <c r="B25" s="246"/>
    </row>
    <row r="26" spans="1:44" x14ac:dyDescent="0.25">
      <c r="A26" s="245" t="s">
        <v>268</v>
      </c>
      <c r="B26" s="246">
        <v>30</v>
      </c>
      <c r="D26" s="238" t="s">
        <v>271</v>
      </c>
      <c r="E26" s="247"/>
      <c r="F26" s="247"/>
    </row>
    <row r="27" spans="1:44" ht="16.5" thickBot="1" x14ac:dyDescent="0.3">
      <c r="A27" s="248" t="s">
        <v>266</v>
      </c>
      <c r="B27" s="249">
        <v>1</v>
      </c>
      <c r="D27" s="396" t="s">
        <v>269</v>
      </c>
      <c r="E27" s="396"/>
      <c r="F27" s="250">
        <f>SUM(B94:V94)</f>
        <v>3.8753139296078332</v>
      </c>
      <c r="K27" s="251"/>
      <c r="N27" s="252"/>
    </row>
    <row r="28" spans="1:44" x14ac:dyDescent="0.25">
      <c r="A28" s="244" t="s">
        <v>491</v>
      </c>
      <c r="B28" s="253">
        <f>SUM(C65:V65)/-20</f>
        <v>149686.16946271784</v>
      </c>
      <c r="D28" s="396" t="s">
        <v>267</v>
      </c>
      <c r="E28" s="396"/>
      <c r="F28" s="250">
        <f>IF(SUM(B95:V95)=0,"не окупается",SUM(B95:V95))</f>
        <v>5.5596477773619215</v>
      </c>
      <c r="K28" s="251"/>
    </row>
    <row r="29" spans="1:44" x14ac:dyDescent="0.25">
      <c r="A29" s="245" t="s">
        <v>492</v>
      </c>
      <c r="B29" s="254">
        <v>1</v>
      </c>
      <c r="D29" s="396" t="s">
        <v>493</v>
      </c>
      <c r="E29" s="396"/>
      <c r="F29" s="255">
        <f>V92</f>
        <v>810704.04213954532</v>
      </c>
      <c r="K29" s="251"/>
    </row>
    <row r="30" spans="1:44" x14ac:dyDescent="0.25">
      <c r="A30" s="245" t="s">
        <v>494</v>
      </c>
      <c r="B30" s="254">
        <v>1</v>
      </c>
      <c r="D30" s="396" t="s">
        <v>438</v>
      </c>
      <c r="E30" s="396"/>
      <c r="F30" s="256" t="str">
        <f>IF(F29&gt;0,"да","нет")</f>
        <v>да</v>
      </c>
      <c r="K30" s="251"/>
    </row>
    <row r="31" spans="1:44" x14ac:dyDescent="0.25">
      <c r="A31" s="245" t="s">
        <v>495</v>
      </c>
      <c r="B31" s="254">
        <f>SUM(C66:V66)/-20</f>
        <v>131572.03999999998</v>
      </c>
    </row>
    <row r="32" spans="1:44" x14ac:dyDescent="0.25">
      <c r="A32" s="245" t="s">
        <v>496</v>
      </c>
      <c r="B32" s="254">
        <v>1</v>
      </c>
    </row>
    <row r="33" spans="1:22" x14ac:dyDescent="0.25">
      <c r="A33" s="245" t="s">
        <v>497</v>
      </c>
      <c r="B33" s="254">
        <v>1</v>
      </c>
    </row>
    <row r="34" spans="1:22" x14ac:dyDescent="0.25">
      <c r="A34" s="257" t="s">
        <v>498</v>
      </c>
      <c r="B34" s="258">
        <v>2.1999999999999999E-2</v>
      </c>
    </row>
    <row r="35" spans="1:22" ht="16.5" thickBot="1" x14ac:dyDescent="0.3">
      <c r="A35" s="248" t="s">
        <v>251</v>
      </c>
      <c r="B35" s="259">
        <v>0.2</v>
      </c>
    </row>
    <row r="36" spans="1:22" x14ac:dyDescent="0.25">
      <c r="A36" s="244" t="s">
        <v>439</v>
      </c>
      <c r="B36" s="253">
        <v>0</v>
      </c>
    </row>
    <row r="37" spans="1:22" x14ac:dyDescent="0.25">
      <c r="A37" s="245" t="s">
        <v>499</v>
      </c>
      <c r="B37" s="254"/>
    </row>
    <row r="38" spans="1:22" ht="16.5" thickBot="1" x14ac:dyDescent="0.3">
      <c r="A38" s="257" t="s">
        <v>500</v>
      </c>
      <c r="B38" s="260">
        <v>0</v>
      </c>
    </row>
    <row r="39" spans="1:22" x14ac:dyDescent="0.25">
      <c r="A39" s="261" t="s">
        <v>501</v>
      </c>
      <c r="B39" s="262">
        <v>0</v>
      </c>
    </row>
    <row r="40" spans="1:22" x14ac:dyDescent="0.25">
      <c r="A40" s="263" t="s">
        <v>502</v>
      </c>
      <c r="B40" s="264">
        <v>0</v>
      </c>
    </row>
    <row r="41" spans="1:22" x14ac:dyDescent="0.25">
      <c r="A41" s="263" t="s">
        <v>265</v>
      </c>
      <c r="B41" s="265">
        <v>0</v>
      </c>
    </row>
    <row r="42" spans="1:22" x14ac:dyDescent="0.25">
      <c r="A42" s="263" t="s">
        <v>264</v>
      </c>
      <c r="B42" s="265">
        <v>0</v>
      </c>
    </row>
    <row r="43" spans="1:22" x14ac:dyDescent="0.25">
      <c r="A43" s="263" t="s">
        <v>263</v>
      </c>
      <c r="B43" s="265">
        <v>0.13500000000000001</v>
      </c>
      <c r="U43" s="266"/>
      <c r="V43" s="266"/>
    </row>
    <row r="44" spans="1:22" x14ac:dyDescent="0.25">
      <c r="A44" s="263" t="s">
        <v>262</v>
      </c>
      <c r="B44" s="265">
        <f>1-B42</f>
        <v>1</v>
      </c>
    </row>
    <row r="45" spans="1:22" ht="16.5" thickBot="1" x14ac:dyDescent="0.3">
      <c r="A45" s="267" t="s">
        <v>440</v>
      </c>
      <c r="B45" s="268">
        <f>B44*B43+B42*B41*(1-B35)</f>
        <v>0.13500000000000001</v>
      </c>
    </row>
    <row r="46" spans="1:22" ht="31.5" x14ac:dyDescent="0.25">
      <c r="A46" s="269" t="s">
        <v>261</v>
      </c>
      <c r="B46" s="270" t="s">
        <v>548</v>
      </c>
      <c r="C46" s="271">
        <v>2024</v>
      </c>
      <c r="D46" s="272">
        <v>2025</v>
      </c>
      <c r="E46" s="272">
        <v>2026</v>
      </c>
      <c r="F46" s="272">
        <v>2027</v>
      </c>
      <c r="G46" s="272">
        <v>2028</v>
      </c>
      <c r="H46" s="272">
        <v>2029</v>
      </c>
      <c r="I46" s="272">
        <v>2030</v>
      </c>
      <c r="J46" s="272">
        <v>2031</v>
      </c>
      <c r="K46" s="272">
        <v>2032</v>
      </c>
      <c r="L46" s="272">
        <v>2033</v>
      </c>
      <c r="M46" s="273">
        <v>2034</v>
      </c>
      <c r="N46" s="272">
        <v>2035</v>
      </c>
      <c r="O46" s="272">
        <v>2036</v>
      </c>
      <c r="P46" s="272">
        <v>2037</v>
      </c>
      <c r="Q46" s="272">
        <v>2038</v>
      </c>
      <c r="R46" s="272">
        <v>2039</v>
      </c>
      <c r="S46" s="272">
        <v>2040</v>
      </c>
      <c r="T46" s="272">
        <v>2041</v>
      </c>
      <c r="U46" s="272">
        <v>2042</v>
      </c>
      <c r="V46" s="272">
        <f t="shared" ref="V46" si="0">U46+1</f>
        <v>2043</v>
      </c>
    </row>
    <row r="47" spans="1:22" outlineLevel="1" x14ac:dyDescent="0.25">
      <c r="A47" s="274" t="s">
        <v>260</v>
      </c>
      <c r="B47" s="275">
        <v>4.2999999999999997E-2</v>
      </c>
      <c r="C47" s="275">
        <v>0.04</v>
      </c>
      <c r="D47" s="275">
        <v>0.04</v>
      </c>
      <c r="E47" s="275">
        <v>0.04</v>
      </c>
      <c r="F47" s="275">
        <v>0.04</v>
      </c>
      <c r="G47" s="275">
        <v>0.04</v>
      </c>
      <c r="H47" s="275">
        <v>0.04</v>
      </c>
      <c r="I47" s="275">
        <v>0.04</v>
      </c>
      <c r="J47" s="275">
        <v>0.04</v>
      </c>
      <c r="K47" s="275">
        <v>0.04</v>
      </c>
      <c r="L47" s="275">
        <v>0.04</v>
      </c>
      <c r="M47" s="275">
        <v>0.04</v>
      </c>
      <c r="N47" s="275">
        <v>0.04</v>
      </c>
      <c r="O47" s="275">
        <v>0.04</v>
      </c>
      <c r="P47" s="275">
        <v>0.04</v>
      </c>
      <c r="Q47" s="275">
        <v>0.04</v>
      </c>
      <c r="R47" s="275">
        <v>0.04</v>
      </c>
      <c r="S47" s="275">
        <v>0.04</v>
      </c>
      <c r="T47" s="275">
        <v>0.04</v>
      </c>
      <c r="U47" s="275">
        <v>0.04</v>
      </c>
      <c r="V47" s="275">
        <v>0.04</v>
      </c>
    </row>
    <row r="48" spans="1:22" outlineLevel="1" x14ac:dyDescent="0.25">
      <c r="A48" s="274" t="s">
        <v>259</v>
      </c>
      <c r="B48" s="275">
        <f>B47</f>
        <v>4.2999999999999997E-2</v>
      </c>
      <c r="C48" s="275">
        <f t="shared" ref="C48:V48" si="1">(1+B48)*(1+C47)-1</f>
        <v>8.4719999999999906E-2</v>
      </c>
      <c r="D48" s="275">
        <f>(1+C48)*(1+D47)-1</f>
        <v>0.12810879999999991</v>
      </c>
      <c r="E48" s="275">
        <f t="shared" si="1"/>
        <v>0.17323315199999989</v>
      </c>
      <c r="F48" s="275">
        <f t="shared" si="1"/>
        <v>0.22016247808</v>
      </c>
      <c r="G48" s="275">
        <f t="shared" si="1"/>
        <v>0.26896897720320001</v>
      </c>
      <c r="H48" s="275">
        <f t="shared" si="1"/>
        <v>0.319727736291328</v>
      </c>
      <c r="I48" s="275">
        <f t="shared" si="1"/>
        <v>0.37251684574298127</v>
      </c>
      <c r="J48" s="275">
        <f t="shared" si="1"/>
        <v>0.42741751957270058</v>
      </c>
      <c r="K48" s="275">
        <f t="shared" si="1"/>
        <v>0.48451422035560876</v>
      </c>
      <c r="L48" s="275">
        <f t="shared" si="1"/>
        <v>0.54389478916983314</v>
      </c>
      <c r="M48" s="276">
        <f t="shared" si="1"/>
        <v>0.60565058073662659</v>
      </c>
      <c r="N48" s="275">
        <f t="shared" si="1"/>
        <v>0.66987660396609172</v>
      </c>
      <c r="O48" s="275">
        <f t="shared" si="1"/>
        <v>0.73667166812473539</v>
      </c>
      <c r="P48" s="275">
        <f t="shared" si="1"/>
        <v>0.80613853484972497</v>
      </c>
      <c r="Q48" s="275">
        <f t="shared" si="1"/>
        <v>0.87838407624371406</v>
      </c>
      <c r="R48" s="275">
        <f t="shared" si="1"/>
        <v>0.95351943929346272</v>
      </c>
      <c r="S48" s="275">
        <f t="shared" si="1"/>
        <v>1.0316602168652014</v>
      </c>
      <c r="T48" s="275">
        <f>(1+S48)*(1+T47)-1</f>
        <v>1.1129266255398096</v>
      </c>
      <c r="U48" s="275">
        <f t="shared" si="1"/>
        <v>1.1974436905614021</v>
      </c>
      <c r="V48" s="275">
        <f t="shared" si="1"/>
        <v>1.2853414381838584</v>
      </c>
    </row>
    <row r="49" spans="1:22" s="238" customFormat="1" ht="16.5" thickBot="1" x14ac:dyDescent="0.3">
      <c r="A49" s="277" t="s">
        <v>441</v>
      </c>
      <c r="B49" s="278">
        <f>B50*1000</f>
        <v>0</v>
      </c>
      <c r="C49" s="278">
        <f>C50</f>
        <v>460220.32413333334</v>
      </c>
      <c r="D49" s="278">
        <f t="shared" ref="D49:V49" si="2">D50</f>
        <v>477146.58992</v>
      </c>
      <c r="E49" s="278">
        <f t="shared" si="2"/>
        <v>494758.38243946666</v>
      </c>
      <c r="F49" s="278">
        <f t="shared" si="2"/>
        <v>513083.12276104535</v>
      </c>
      <c r="G49" s="278">
        <f t="shared" si="2"/>
        <v>532149.3287968206</v>
      </c>
      <c r="H49" s="278">
        <f t="shared" si="2"/>
        <v>551986.65917536011</v>
      </c>
      <c r="I49" s="278">
        <f t="shared" si="2"/>
        <v>572625.95887037448</v>
      </c>
      <c r="J49" s="278">
        <f t="shared" si="2"/>
        <v>594099.30665452301</v>
      </c>
      <c r="K49" s="278">
        <f t="shared" si="2"/>
        <v>616440.0644513705</v>
      </c>
      <c r="L49" s="278">
        <f t="shared" si="2"/>
        <v>639682.92866142537</v>
      </c>
      <c r="M49" s="278">
        <f t="shared" si="2"/>
        <v>663863.98354121565</v>
      </c>
      <c r="N49" s="278">
        <f t="shared" si="2"/>
        <v>689020.75671753113</v>
      </c>
      <c r="O49" s="278">
        <f t="shared" si="2"/>
        <v>715192.27692223235</v>
      </c>
      <c r="P49" s="278">
        <f t="shared" si="2"/>
        <v>742419.13403645495</v>
      </c>
      <c r="Q49" s="278">
        <f t="shared" si="2"/>
        <v>770743.54153657984</v>
      </c>
      <c r="R49" s="278">
        <f t="shared" si="2"/>
        <v>800209.4014380431</v>
      </c>
      <c r="S49" s="278">
        <f t="shared" si="2"/>
        <v>830862.37183689827</v>
      </c>
      <c r="T49" s="278">
        <f t="shared" si="2"/>
        <v>862749.9371530409</v>
      </c>
      <c r="U49" s="278">
        <f t="shared" si="2"/>
        <v>895921.48118316254</v>
      </c>
      <c r="V49" s="278">
        <f t="shared" si="2"/>
        <v>930428.36307582236</v>
      </c>
    </row>
    <row r="50" spans="1:22" ht="44.25" hidden="1" customHeight="1" x14ac:dyDescent="0.25">
      <c r="A50" s="234" t="s">
        <v>503</v>
      </c>
      <c r="C50" s="233">
        <f>7.28*56.59*1000*(1+0.04)^C78-C72-C70</f>
        <v>460220.32413333334</v>
      </c>
      <c r="D50" s="233">
        <f>7.28*56.59*1000*(1+0.04)^D78-D72-D70</f>
        <v>477146.58992</v>
      </c>
      <c r="E50" s="233">
        <f t="shared" ref="E50:U50" si="3">7.28*56.59*1000*(1+0.04)^E78-E72-E70</f>
        <v>494758.38243946666</v>
      </c>
      <c r="F50" s="233">
        <f t="shared" si="3"/>
        <v>513083.12276104535</v>
      </c>
      <c r="G50" s="233">
        <f t="shared" si="3"/>
        <v>532149.3287968206</v>
      </c>
      <c r="H50" s="233">
        <f t="shared" si="3"/>
        <v>551986.65917536011</v>
      </c>
      <c r="I50" s="233">
        <f t="shared" si="3"/>
        <v>572625.95887037448</v>
      </c>
      <c r="J50" s="233">
        <f t="shared" si="3"/>
        <v>594099.30665452301</v>
      </c>
      <c r="K50" s="233">
        <f t="shared" si="3"/>
        <v>616440.0644513705</v>
      </c>
      <c r="L50" s="233">
        <f t="shared" si="3"/>
        <v>639682.92866142537</v>
      </c>
      <c r="M50" s="233">
        <f t="shared" si="3"/>
        <v>663863.98354121565</v>
      </c>
      <c r="N50" s="233">
        <f t="shared" si="3"/>
        <v>689020.75671753113</v>
      </c>
      <c r="O50" s="233">
        <f t="shared" si="3"/>
        <v>715192.27692223235</v>
      </c>
      <c r="P50" s="233">
        <f t="shared" si="3"/>
        <v>742419.13403645495</v>
      </c>
      <c r="Q50" s="233">
        <f t="shared" si="3"/>
        <v>770743.54153657984</v>
      </c>
      <c r="R50" s="233">
        <f t="shared" si="3"/>
        <v>800209.4014380431</v>
      </c>
      <c r="S50" s="233">
        <f t="shared" si="3"/>
        <v>830862.37183689827</v>
      </c>
      <c r="T50" s="233">
        <f t="shared" si="3"/>
        <v>862749.9371530409</v>
      </c>
      <c r="U50" s="233">
        <f t="shared" si="3"/>
        <v>895921.48118316254</v>
      </c>
      <c r="V50" s="233">
        <f>7.28*56.59*1000*(1+0.04)^V78-V72-V70</f>
        <v>930428.36307582236</v>
      </c>
    </row>
    <row r="51" spans="1:22" ht="44.25" hidden="1" customHeight="1" x14ac:dyDescent="0.25">
      <c r="A51" s="234" t="s">
        <v>546</v>
      </c>
      <c r="C51" s="234">
        <v>761.68560000000002</v>
      </c>
      <c r="I51" s="234">
        <v>963.77527579453704</v>
      </c>
      <c r="O51" s="234">
        <v>1268.26251345982</v>
      </c>
      <c r="V51" s="234">
        <v>0</v>
      </c>
    </row>
    <row r="52" spans="1:22" ht="36" hidden="1" customHeight="1" x14ac:dyDescent="0.25">
      <c r="A52" s="234" t="s">
        <v>504</v>
      </c>
      <c r="C52" s="234">
        <v>88.36</v>
      </c>
      <c r="D52" s="234">
        <v>91.9</v>
      </c>
      <c r="E52" s="234">
        <v>95.57</v>
      </c>
      <c r="F52" s="234">
        <v>99.41</v>
      </c>
      <c r="G52" s="234">
        <v>103.38</v>
      </c>
      <c r="H52" s="234">
        <v>107.52</v>
      </c>
      <c r="I52" s="234">
        <v>111.81</v>
      </c>
      <c r="J52" s="234">
        <v>116.29</v>
      </c>
      <c r="K52" s="234">
        <v>120.94</v>
      </c>
      <c r="L52" s="234">
        <v>125.78</v>
      </c>
      <c r="M52" s="234">
        <v>130.80000000000001</v>
      </c>
      <c r="N52" s="234">
        <v>136.04</v>
      </c>
      <c r="O52" s="234">
        <v>141.47999999999999</v>
      </c>
      <c r="P52" s="234">
        <v>147.13999999999999</v>
      </c>
      <c r="Q52" s="234">
        <v>153.03</v>
      </c>
      <c r="R52" s="234">
        <v>159.13999999999999</v>
      </c>
      <c r="S52" s="234">
        <v>165.51</v>
      </c>
      <c r="T52" s="234">
        <v>172.14</v>
      </c>
      <c r="U52" s="234">
        <v>179.02</v>
      </c>
      <c r="V52" s="234">
        <f>U52*1.04</f>
        <v>186.1808</v>
      </c>
    </row>
    <row r="53" spans="1:22" hidden="1" x14ac:dyDescent="0.25"/>
    <row r="54" spans="1:22" hidden="1" x14ac:dyDescent="0.25">
      <c r="M54" s="234"/>
    </row>
    <row r="55" spans="1:22" s="279" customFormat="1" hidden="1" x14ac:dyDescent="0.25">
      <c r="M55" s="280"/>
    </row>
    <row r="56" spans="1:22" ht="31.5" hidden="1" x14ac:dyDescent="0.25">
      <c r="A56" s="281" t="s">
        <v>505</v>
      </c>
      <c r="B56" s="270" t="str">
        <f>B46</f>
        <v>Год окончания строительства 2023</v>
      </c>
      <c r="C56" s="270">
        <f t="shared" ref="C56:V56" si="4">C46</f>
        <v>2024</v>
      </c>
      <c r="D56" s="270">
        <f t="shared" si="4"/>
        <v>2025</v>
      </c>
      <c r="E56" s="270">
        <f t="shared" si="4"/>
        <v>2026</v>
      </c>
      <c r="F56" s="270">
        <f t="shared" si="4"/>
        <v>2027</v>
      </c>
      <c r="G56" s="270">
        <f t="shared" si="4"/>
        <v>2028</v>
      </c>
      <c r="H56" s="270">
        <f t="shared" si="4"/>
        <v>2029</v>
      </c>
      <c r="I56" s="270">
        <f t="shared" si="4"/>
        <v>2030</v>
      </c>
      <c r="J56" s="270">
        <f t="shared" si="4"/>
        <v>2031</v>
      </c>
      <c r="K56" s="270">
        <f t="shared" si="4"/>
        <v>2032</v>
      </c>
      <c r="L56" s="270">
        <f t="shared" si="4"/>
        <v>2033</v>
      </c>
      <c r="M56" s="282">
        <f t="shared" si="4"/>
        <v>2034</v>
      </c>
      <c r="N56" s="270">
        <f t="shared" si="4"/>
        <v>2035</v>
      </c>
      <c r="O56" s="270">
        <f t="shared" si="4"/>
        <v>2036</v>
      </c>
      <c r="P56" s="270">
        <f t="shared" si="4"/>
        <v>2037</v>
      </c>
      <c r="Q56" s="270">
        <f t="shared" si="4"/>
        <v>2038</v>
      </c>
      <c r="R56" s="270">
        <f t="shared" si="4"/>
        <v>2039</v>
      </c>
      <c r="S56" s="270">
        <f t="shared" si="4"/>
        <v>2040</v>
      </c>
      <c r="T56" s="270">
        <f t="shared" si="4"/>
        <v>2041</v>
      </c>
      <c r="U56" s="270">
        <f t="shared" si="4"/>
        <v>2042</v>
      </c>
      <c r="V56" s="270">
        <f t="shared" si="4"/>
        <v>2043</v>
      </c>
    </row>
    <row r="57" spans="1:22" hidden="1" x14ac:dyDescent="0.25">
      <c r="A57" s="283" t="s">
        <v>506</v>
      </c>
      <c r="B57" s="284">
        <v>0</v>
      </c>
      <c r="C57" s="284">
        <v>0</v>
      </c>
      <c r="D57" s="284">
        <v>0</v>
      </c>
      <c r="E57" s="284">
        <v>0</v>
      </c>
      <c r="F57" s="284">
        <v>0</v>
      </c>
      <c r="G57" s="284">
        <v>0</v>
      </c>
      <c r="H57" s="284">
        <v>0</v>
      </c>
      <c r="I57" s="284">
        <v>0</v>
      </c>
      <c r="J57" s="284">
        <v>0</v>
      </c>
      <c r="K57" s="284">
        <v>0</v>
      </c>
      <c r="L57" s="284">
        <v>0</v>
      </c>
      <c r="M57" s="285">
        <v>0</v>
      </c>
      <c r="N57" s="284">
        <v>0</v>
      </c>
      <c r="O57" s="284">
        <v>0</v>
      </c>
      <c r="P57" s="284">
        <v>0</v>
      </c>
      <c r="Q57" s="284">
        <v>0</v>
      </c>
      <c r="R57" s="284">
        <v>0</v>
      </c>
      <c r="S57" s="284">
        <v>0</v>
      </c>
      <c r="T57" s="284">
        <v>0</v>
      </c>
      <c r="U57" s="284">
        <v>0</v>
      </c>
      <c r="V57" s="284">
        <v>0</v>
      </c>
    </row>
    <row r="58" spans="1:22" hidden="1" x14ac:dyDescent="0.25">
      <c r="A58" s="283" t="s">
        <v>507</v>
      </c>
      <c r="B58" s="284">
        <v>0</v>
      </c>
      <c r="C58" s="284">
        <v>0</v>
      </c>
      <c r="D58" s="284">
        <v>0</v>
      </c>
      <c r="E58" s="284">
        <v>0</v>
      </c>
      <c r="F58" s="284">
        <v>0</v>
      </c>
      <c r="G58" s="284">
        <v>0</v>
      </c>
      <c r="H58" s="284">
        <v>0</v>
      </c>
      <c r="I58" s="284">
        <v>0</v>
      </c>
      <c r="J58" s="284">
        <v>0</v>
      </c>
      <c r="K58" s="284">
        <v>0</v>
      </c>
      <c r="L58" s="284">
        <v>0</v>
      </c>
      <c r="M58" s="285">
        <v>0</v>
      </c>
      <c r="N58" s="284">
        <v>0</v>
      </c>
      <c r="O58" s="284">
        <v>0</v>
      </c>
      <c r="P58" s="284">
        <v>0</v>
      </c>
      <c r="Q58" s="284">
        <v>0</v>
      </c>
      <c r="R58" s="284">
        <v>0</v>
      </c>
      <c r="S58" s="284">
        <v>0</v>
      </c>
      <c r="T58" s="284">
        <v>0</v>
      </c>
      <c r="U58" s="284">
        <v>0</v>
      </c>
      <c r="V58" s="284">
        <v>0</v>
      </c>
    </row>
    <row r="59" spans="1:22" hidden="1" x14ac:dyDescent="0.25">
      <c r="A59" s="274" t="s">
        <v>508</v>
      </c>
      <c r="B59" s="284">
        <v>0</v>
      </c>
      <c r="C59" s="284">
        <v>0</v>
      </c>
      <c r="D59" s="284">
        <v>0</v>
      </c>
      <c r="E59" s="284">
        <v>0</v>
      </c>
      <c r="F59" s="284">
        <v>0</v>
      </c>
      <c r="G59" s="284">
        <v>0</v>
      </c>
      <c r="H59" s="284">
        <v>0</v>
      </c>
      <c r="I59" s="284">
        <v>0</v>
      </c>
      <c r="J59" s="284">
        <v>0</v>
      </c>
      <c r="K59" s="284">
        <v>0</v>
      </c>
      <c r="L59" s="284">
        <v>0</v>
      </c>
      <c r="M59" s="285">
        <v>0</v>
      </c>
      <c r="N59" s="284">
        <v>0</v>
      </c>
      <c r="O59" s="284">
        <v>0</v>
      </c>
      <c r="P59" s="284">
        <v>0</v>
      </c>
      <c r="Q59" s="284">
        <v>0</v>
      </c>
      <c r="R59" s="284">
        <v>0</v>
      </c>
      <c r="S59" s="284">
        <v>0</v>
      </c>
      <c r="T59" s="284">
        <v>0</v>
      </c>
      <c r="U59" s="284">
        <v>0</v>
      </c>
      <c r="V59" s="284">
        <v>0</v>
      </c>
    </row>
    <row r="60" spans="1:22" ht="16.5" hidden="1" thickBot="1" x14ac:dyDescent="0.3">
      <c r="A60" s="277" t="s">
        <v>509</v>
      </c>
      <c r="B60" s="286">
        <v>0</v>
      </c>
      <c r="C60" s="286">
        <v>0</v>
      </c>
      <c r="D60" s="286">
        <v>0</v>
      </c>
      <c r="E60" s="286">
        <v>0</v>
      </c>
      <c r="F60" s="286">
        <v>0</v>
      </c>
      <c r="G60" s="286">
        <v>0</v>
      </c>
      <c r="H60" s="286">
        <v>0</v>
      </c>
      <c r="I60" s="286">
        <v>0</v>
      </c>
      <c r="J60" s="286">
        <v>0</v>
      </c>
      <c r="K60" s="286">
        <v>0</v>
      </c>
      <c r="L60" s="286">
        <v>0</v>
      </c>
      <c r="M60" s="287">
        <v>0</v>
      </c>
      <c r="N60" s="286">
        <v>0</v>
      </c>
      <c r="O60" s="286">
        <v>0</v>
      </c>
      <c r="P60" s="286">
        <v>0</v>
      </c>
      <c r="Q60" s="286">
        <v>0</v>
      </c>
      <c r="R60" s="286">
        <v>0</v>
      </c>
      <c r="S60" s="286">
        <v>0</v>
      </c>
      <c r="T60" s="286">
        <v>0</v>
      </c>
      <c r="U60" s="286">
        <v>0</v>
      </c>
      <c r="V60" s="286">
        <v>0</v>
      </c>
    </row>
    <row r="61" spans="1:22" ht="16.5" hidden="1" thickBot="1" x14ac:dyDescent="0.3">
      <c r="A61" s="288"/>
      <c r="B61" s="289"/>
      <c r="C61" s="289"/>
      <c r="D61" s="289"/>
      <c r="E61" s="289"/>
      <c r="F61" s="289"/>
      <c r="G61" s="289"/>
      <c r="H61" s="289"/>
      <c r="I61" s="289"/>
      <c r="J61" s="289"/>
      <c r="K61" s="289"/>
      <c r="L61" s="290"/>
      <c r="M61" s="291"/>
      <c r="N61" s="290"/>
      <c r="O61" s="290"/>
      <c r="P61" s="290"/>
      <c r="Q61" s="290"/>
      <c r="R61" s="290"/>
      <c r="S61" s="290"/>
      <c r="T61" s="290"/>
      <c r="U61" s="290"/>
      <c r="V61" s="290"/>
    </row>
    <row r="62" spans="1:22" s="251" customFormat="1" ht="31.5" x14ac:dyDescent="0.25">
      <c r="A62" s="281" t="s">
        <v>442</v>
      </c>
      <c r="B62" s="270" t="str">
        <f>B46</f>
        <v>Год окончания строительства 2023</v>
      </c>
      <c r="C62" s="270">
        <f t="shared" ref="C62:V62" si="5">C46</f>
        <v>2024</v>
      </c>
      <c r="D62" s="270">
        <f t="shared" si="5"/>
        <v>2025</v>
      </c>
      <c r="E62" s="270">
        <f t="shared" si="5"/>
        <v>2026</v>
      </c>
      <c r="F62" s="270">
        <f t="shared" si="5"/>
        <v>2027</v>
      </c>
      <c r="G62" s="270">
        <f t="shared" si="5"/>
        <v>2028</v>
      </c>
      <c r="H62" s="270">
        <f t="shared" si="5"/>
        <v>2029</v>
      </c>
      <c r="I62" s="270">
        <f t="shared" si="5"/>
        <v>2030</v>
      </c>
      <c r="J62" s="270">
        <f t="shared" si="5"/>
        <v>2031</v>
      </c>
      <c r="K62" s="270">
        <f t="shared" si="5"/>
        <v>2032</v>
      </c>
      <c r="L62" s="270">
        <f t="shared" si="5"/>
        <v>2033</v>
      </c>
      <c r="M62" s="282">
        <f t="shared" si="5"/>
        <v>2034</v>
      </c>
      <c r="N62" s="270">
        <f t="shared" si="5"/>
        <v>2035</v>
      </c>
      <c r="O62" s="270">
        <f t="shared" si="5"/>
        <v>2036</v>
      </c>
      <c r="P62" s="270">
        <f t="shared" si="5"/>
        <v>2037</v>
      </c>
      <c r="Q62" s="270">
        <f t="shared" si="5"/>
        <v>2038</v>
      </c>
      <c r="R62" s="270">
        <f t="shared" si="5"/>
        <v>2039</v>
      </c>
      <c r="S62" s="270">
        <f t="shared" si="5"/>
        <v>2040</v>
      </c>
      <c r="T62" s="270">
        <f t="shared" si="5"/>
        <v>2041</v>
      </c>
      <c r="U62" s="270">
        <f t="shared" si="5"/>
        <v>2042</v>
      </c>
      <c r="V62" s="270">
        <f t="shared" si="5"/>
        <v>2043</v>
      </c>
    </row>
    <row r="63" spans="1:22" s="238" customFormat="1" ht="14.25" x14ac:dyDescent="0.25">
      <c r="A63" s="292" t="s">
        <v>258</v>
      </c>
      <c r="B63" s="293">
        <f t="shared" ref="B63:V63" si="6">B49*$B$27</f>
        <v>0</v>
      </c>
      <c r="C63" s="293">
        <f t="shared" si="6"/>
        <v>460220.32413333334</v>
      </c>
      <c r="D63" s="293">
        <f t="shared" si="6"/>
        <v>477146.58992</v>
      </c>
      <c r="E63" s="293">
        <f t="shared" si="6"/>
        <v>494758.38243946666</v>
      </c>
      <c r="F63" s="293">
        <f t="shared" si="6"/>
        <v>513083.12276104535</v>
      </c>
      <c r="G63" s="293">
        <f t="shared" si="6"/>
        <v>532149.3287968206</v>
      </c>
      <c r="H63" s="293">
        <f t="shared" si="6"/>
        <v>551986.65917536011</v>
      </c>
      <c r="I63" s="293">
        <f t="shared" si="6"/>
        <v>572625.95887037448</v>
      </c>
      <c r="J63" s="293">
        <f t="shared" si="6"/>
        <v>594099.30665452301</v>
      </c>
      <c r="K63" s="293">
        <f t="shared" si="6"/>
        <v>616440.0644513705</v>
      </c>
      <c r="L63" s="293">
        <f t="shared" si="6"/>
        <v>639682.92866142537</v>
      </c>
      <c r="M63" s="294">
        <f t="shared" si="6"/>
        <v>663863.98354121565</v>
      </c>
      <c r="N63" s="293">
        <f t="shared" si="6"/>
        <v>689020.75671753113</v>
      </c>
      <c r="O63" s="293">
        <f t="shared" si="6"/>
        <v>715192.27692223235</v>
      </c>
      <c r="P63" s="293">
        <f t="shared" si="6"/>
        <v>742419.13403645495</v>
      </c>
      <c r="Q63" s="293">
        <f t="shared" si="6"/>
        <v>770743.54153657984</v>
      </c>
      <c r="R63" s="293">
        <f t="shared" si="6"/>
        <v>800209.4014380431</v>
      </c>
      <c r="S63" s="293">
        <f t="shared" si="6"/>
        <v>830862.37183689827</v>
      </c>
      <c r="T63" s="293">
        <f t="shared" si="6"/>
        <v>862749.9371530409</v>
      </c>
      <c r="U63" s="293">
        <f t="shared" si="6"/>
        <v>895921.48118316254</v>
      </c>
      <c r="V63" s="293">
        <f t="shared" si="6"/>
        <v>930428.36307582236</v>
      </c>
    </row>
    <row r="64" spans="1:22" x14ac:dyDescent="0.25">
      <c r="A64" s="283" t="s">
        <v>257</v>
      </c>
      <c r="B64" s="295">
        <f t="shared" ref="B64:V64" si="7">SUM(B65:B70)</f>
        <v>0</v>
      </c>
      <c r="C64" s="295">
        <f t="shared" si="7"/>
        <v>-862547.8494666667</v>
      </c>
      <c r="D64" s="295">
        <f t="shared" si="7"/>
        <v>-104190.34693333333</v>
      </c>
      <c r="E64" s="295">
        <f t="shared" si="7"/>
        <v>-107648.44439999999</v>
      </c>
      <c r="F64" s="295">
        <f t="shared" si="7"/>
        <v>-111276.54186666667</v>
      </c>
      <c r="G64" s="295">
        <f t="shared" si="7"/>
        <v>-115034.63933333333</v>
      </c>
      <c r="H64" s="295">
        <f t="shared" si="7"/>
        <v>-118962.7368</v>
      </c>
      <c r="I64" s="295">
        <f t="shared" si="7"/>
        <v>-1086816.1100612036</v>
      </c>
      <c r="J64" s="295">
        <f t="shared" si="7"/>
        <v>-127308.93173333333</v>
      </c>
      <c r="K64" s="295">
        <f t="shared" si="7"/>
        <v>-131747.02919999999</v>
      </c>
      <c r="L64" s="295">
        <f t="shared" si="7"/>
        <v>-136375.12666666668</v>
      </c>
      <c r="M64" s="296">
        <f t="shared" si="7"/>
        <v>-141183.22413333334</v>
      </c>
      <c r="N64" s="295">
        <f t="shared" si="7"/>
        <v>-146211.3216</v>
      </c>
      <c r="O64" s="295">
        <f t="shared" si="7"/>
        <v>-1419701.9325264867</v>
      </c>
      <c r="P64" s="295">
        <f t="shared" si="7"/>
        <v>-156887.51653333334</v>
      </c>
      <c r="Q64" s="295">
        <f t="shared" si="7"/>
        <v>-162565.614</v>
      </c>
      <c r="R64" s="295">
        <f t="shared" si="7"/>
        <v>-168463.71146666666</v>
      </c>
      <c r="S64" s="295">
        <f t="shared" si="7"/>
        <v>-174621.80893333335</v>
      </c>
      <c r="T64" s="295">
        <f t="shared" si="7"/>
        <v>-181039.90640000001</v>
      </c>
      <c r="U64" s="295">
        <f t="shared" si="7"/>
        <v>-187708.00386666667</v>
      </c>
      <c r="V64" s="295">
        <f t="shared" si="7"/>
        <v>-194656.90133333334</v>
      </c>
    </row>
    <row r="65" spans="1:22" x14ac:dyDescent="0.25">
      <c r="A65" s="297" t="s">
        <v>510</v>
      </c>
      <c r="B65" s="295">
        <f>-B51*1000/1.2</f>
        <v>0</v>
      </c>
      <c r="C65" s="295">
        <f>-C51*1000</f>
        <v>-761685.6</v>
      </c>
      <c r="D65" s="295">
        <f t="shared" ref="D65:V65" si="8">-D51*1000/1.2</f>
        <v>0</v>
      </c>
      <c r="E65" s="295">
        <f t="shared" si="8"/>
        <v>0</v>
      </c>
      <c r="F65" s="295">
        <f t="shared" si="8"/>
        <v>0</v>
      </c>
      <c r="G65" s="295">
        <f t="shared" si="8"/>
        <v>0</v>
      </c>
      <c r="H65" s="295">
        <f t="shared" si="8"/>
        <v>0</v>
      </c>
      <c r="I65" s="295">
        <f>-I51*1000</f>
        <v>-963775.27579453704</v>
      </c>
      <c r="J65" s="295">
        <f t="shared" si="8"/>
        <v>0</v>
      </c>
      <c r="K65" s="295">
        <f t="shared" si="8"/>
        <v>0</v>
      </c>
      <c r="L65" s="295">
        <f t="shared" si="8"/>
        <v>0</v>
      </c>
      <c r="M65" s="295">
        <f t="shared" si="8"/>
        <v>0</v>
      </c>
      <c r="N65" s="295">
        <f t="shared" si="8"/>
        <v>0</v>
      </c>
      <c r="O65" s="295">
        <f>-O51*1000</f>
        <v>-1268262.5134598201</v>
      </c>
      <c r="P65" s="295">
        <f t="shared" si="8"/>
        <v>0</v>
      </c>
      <c r="Q65" s="295">
        <f t="shared" si="8"/>
        <v>0</v>
      </c>
      <c r="R65" s="295">
        <f t="shared" si="8"/>
        <v>0</v>
      </c>
      <c r="S65" s="295">
        <f t="shared" si="8"/>
        <v>0</v>
      </c>
      <c r="T65" s="295">
        <f t="shared" si="8"/>
        <v>0</v>
      </c>
      <c r="U65" s="295">
        <f t="shared" si="8"/>
        <v>0</v>
      </c>
      <c r="V65" s="295">
        <f t="shared" si="8"/>
        <v>0</v>
      </c>
    </row>
    <row r="66" spans="1:22" x14ac:dyDescent="0.25">
      <c r="A66" s="297" t="str">
        <f>A31</f>
        <v>Прочие расходы при эксплуатации объекта, руб. без НДС</v>
      </c>
      <c r="B66" s="295">
        <f>-B52*1000/1.2</f>
        <v>0</v>
      </c>
      <c r="C66" s="295">
        <f>-C52*1000</f>
        <v>-88360</v>
      </c>
      <c r="D66" s="295">
        <f t="shared" ref="D66:V66" si="9">-D52*1000</f>
        <v>-91900</v>
      </c>
      <c r="E66" s="295">
        <f t="shared" si="9"/>
        <v>-95570</v>
      </c>
      <c r="F66" s="295">
        <f t="shared" si="9"/>
        <v>-99410</v>
      </c>
      <c r="G66" s="295">
        <f t="shared" si="9"/>
        <v>-103380</v>
      </c>
      <c r="H66" s="295">
        <f t="shared" si="9"/>
        <v>-107520</v>
      </c>
      <c r="I66" s="295">
        <f t="shared" si="9"/>
        <v>-111810</v>
      </c>
      <c r="J66" s="295">
        <f t="shared" si="9"/>
        <v>-116290</v>
      </c>
      <c r="K66" s="295">
        <f t="shared" si="9"/>
        <v>-120940</v>
      </c>
      <c r="L66" s="295">
        <f t="shared" si="9"/>
        <v>-125780</v>
      </c>
      <c r="M66" s="295">
        <f t="shared" si="9"/>
        <v>-130800.00000000001</v>
      </c>
      <c r="N66" s="295">
        <f t="shared" si="9"/>
        <v>-136040</v>
      </c>
      <c r="O66" s="295">
        <f t="shared" si="9"/>
        <v>-141480</v>
      </c>
      <c r="P66" s="295">
        <f t="shared" si="9"/>
        <v>-147140</v>
      </c>
      <c r="Q66" s="295">
        <f t="shared" si="9"/>
        <v>-153030</v>
      </c>
      <c r="R66" s="295">
        <f t="shared" si="9"/>
        <v>-159140</v>
      </c>
      <c r="S66" s="295">
        <f t="shared" si="9"/>
        <v>-165510</v>
      </c>
      <c r="T66" s="295">
        <f t="shared" si="9"/>
        <v>-172140</v>
      </c>
      <c r="U66" s="295">
        <f t="shared" si="9"/>
        <v>-179020</v>
      </c>
      <c r="V66" s="295">
        <f t="shared" si="9"/>
        <v>-186180.80000000002</v>
      </c>
    </row>
    <row r="67" spans="1:22" x14ac:dyDescent="0.25">
      <c r="A67" s="297" t="s">
        <v>439</v>
      </c>
      <c r="B67" s="295"/>
      <c r="C67" s="295"/>
      <c r="D67" s="295"/>
      <c r="E67" s="295"/>
      <c r="F67" s="295"/>
      <c r="G67" s="295"/>
      <c r="H67" s="295"/>
      <c r="I67" s="295"/>
      <c r="J67" s="295"/>
      <c r="K67" s="295"/>
      <c r="L67" s="295"/>
      <c r="M67" s="296"/>
      <c r="N67" s="295"/>
      <c r="O67" s="295"/>
      <c r="P67" s="295"/>
      <c r="Q67" s="295"/>
      <c r="R67" s="295"/>
      <c r="S67" s="295"/>
      <c r="T67" s="295"/>
      <c r="U67" s="295"/>
      <c r="V67" s="295"/>
    </row>
    <row r="68" spans="1:22" x14ac:dyDescent="0.25">
      <c r="A68" s="297" t="s">
        <v>439</v>
      </c>
      <c r="B68" s="295">
        <f t="shared" ref="B68:V68" si="10">-$B$36*(1+B$48)*$B$27*365</f>
        <v>0</v>
      </c>
      <c r="C68" s="295">
        <f t="shared" si="10"/>
        <v>0</v>
      </c>
      <c r="D68" s="295">
        <f t="shared" si="10"/>
        <v>0</v>
      </c>
      <c r="E68" s="295">
        <f t="shared" si="10"/>
        <v>0</v>
      </c>
      <c r="F68" s="295">
        <f t="shared" si="10"/>
        <v>0</v>
      </c>
      <c r="G68" s="295">
        <f t="shared" si="10"/>
        <v>0</v>
      </c>
      <c r="H68" s="295">
        <f t="shared" si="10"/>
        <v>0</v>
      </c>
      <c r="I68" s="295">
        <f t="shared" si="10"/>
        <v>0</v>
      </c>
      <c r="J68" s="295">
        <f t="shared" si="10"/>
        <v>0</v>
      </c>
      <c r="K68" s="295">
        <f t="shared" si="10"/>
        <v>0</v>
      </c>
      <c r="L68" s="295">
        <f t="shared" si="10"/>
        <v>0</v>
      </c>
      <c r="M68" s="296">
        <f t="shared" si="10"/>
        <v>0</v>
      </c>
      <c r="N68" s="295">
        <f t="shared" si="10"/>
        <v>0</v>
      </c>
      <c r="O68" s="295">
        <f t="shared" si="10"/>
        <v>0</v>
      </c>
      <c r="P68" s="295">
        <f t="shared" si="10"/>
        <v>0</v>
      </c>
      <c r="Q68" s="295">
        <f t="shared" si="10"/>
        <v>0</v>
      </c>
      <c r="R68" s="295">
        <f t="shared" si="10"/>
        <v>0</v>
      </c>
      <c r="S68" s="295">
        <f t="shared" si="10"/>
        <v>0</v>
      </c>
      <c r="T68" s="295">
        <f t="shared" si="10"/>
        <v>0</v>
      </c>
      <c r="U68" s="295">
        <f t="shared" si="10"/>
        <v>0</v>
      </c>
      <c r="V68" s="295">
        <f t="shared" si="10"/>
        <v>0</v>
      </c>
    </row>
    <row r="69" spans="1:22" x14ac:dyDescent="0.25">
      <c r="A69" s="297" t="s">
        <v>439</v>
      </c>
      <c r="B69" s="295"/>
      <c r="C69" s="295">
        <f t="shared" ref="C69:V69" si="11">-$B$37*(1+C$48)*12</f>
        <v>0</v>
      </c>
      <c r="D69" s="295">
        <f t="shared" si="11"/>
        <v>0</v>
      </c>
      <c r="E69" s="295">
        <f t="shared" si="11"/>
        <v>0</v>
      </c>
      <c r="F69" s="295">
        <f t="shared" si="11"/>
        <v>0</v>
      </c>
      <c r="G69" s="295">
        <f t="shared" si="11"/>
        <v>0</v>
      </c>
      <c r="H69" s="295">
        <f t="shared" si="11"/>
        <v>0</v>
      </c>
      <c r="I69" s="295">
        <f t="shared" si="11"/>
        <v>0</v>
      </c>
      <c r="J69" s="295">
        <f t="shared" si="11"/>
        <v>0</v>
      </c>
      <c r="K69" s="295">
        <f t="shared" si="11"/>
        <v>0</v>
      </c>
      <c r="L69" s="295">
        <f t="shared" si="11"/>
        <v>0</v>
      </c>
      <c r="M69" s="296">
        <f t="shared" si="11"/>
        <v>0</v>
      </c>
      <c r="N69" s="295">
        <f t="shared" si="11"/>
        <v>0</v>
      </c>
      <c r="O69" s="295">
        <f t="shared" si="11"/>
        <v>0</v>
      </c>
      <c r="P69" s="295">
        <f t="shared" si="11"/>
        <v>0</v>
      </c>
      <c r="Q69" s="295">
        <f t="shared" si="11"/>
        <v>0</v>
      </c>
      <c r="R69" s="295">
        <f t="shared" si="11"/>
        <v>0</v>
      </c>
      <c r="S69" s="295">
        <f t="shared" si="11"/>
        <v>0</v>
      </c>
      <c r="T69" s="295">
        <f t="shared" si="11"/>
        <v>0</v>
      </c>
      <c r="U69" s="295">
        <f t="shared" si="11"/>
        <v>0</v>
      </c>
      <c r="V69" s="295">
        <f t="shared" si="11"/>
        <v>0</v>
      </c>
    </row>
    <row r="70" spans="1:22" x14ac:dyDescent="0.25">
      <c r="A70" s="297" t="s">
        <v>256</v>
      </c>
      <c r="B70" s="295"/>
      <c r="C70" s="295">
        <f>-(($B$24+$B$25)*$B$27+($B$24+$B$25)*$B$27+SUM($B$72:C72))/2*$B34</f>
        <v>-12502.249466666666</v>
      </c>
      <c r="D70" s="295">
        <f>-(($B$24+$B$25)*$B$27+($B$24+$B$25)*$B$27+SUM($B$72:D72))/2*$B34</f>
        <v>-12290.346933333332</v>
      </c>
      <c r="E70" s="295">
        <f>-(($B$24+$B$25)*$B$27+($B$24+$B$25)*$B$27+SUM($B$72:E72))/2*$B34</f>
        <v>-12078.444399999998</v>
      </c>
      <c r="F70" s="295">
        <f>-(($B$24+$B$25)*$B$27+($B$24+$B$25)*$B$27+SUM($B$72:F72))/2*$B34</f>
        <v>-11866.541866666666</v>
      </c>
      <c r="G70" s="295">
        <f>-(($B$24+$B$25)*$B$27+($B$24+$B$25)*$B$27+SUM($B$72:G72))/2*$B34</f>
        <v>-11654.639333333333</v>
      </c>
      <c r="H70" s="295">
        <f>-(($B$24+$B$25)*$B$27+($B$24+$B$25)*$B$27+SUM($B$72:H72))/2*$B34</f>
        <v>-11442.736800000001</v>
      </c>
      <c r="I70" s="295">
        <f>-(($B$24+$B$25)*$B$27+($B$24+$B$25)*$B$27+SUM($B$72:I72))/2*$B34</f>
        <v>-11230.834266666667</v>
      </c>
      <c r="J70" s="295">
        <f>-(($B$24+$B$25)*$B$27+($B$24+$B$25)*$B$27+SUM($B$72:J72))/2*$B34</f>
        <v>-11018.931733333333</v>
      </c>
      <c r="K70" s="295">
        <f>-(($B$24+$B$25)*$B$27+($B$24+$B$25)*$B$27+SUM($B$72:K72))/2*$B34</f>
        <v>-10807.029199999999</v>
      </c>
      <c r="L70" s="295">
        <f>-(($B$24+$B$25)*$B$27+($B$24+$B$25)*$B$27+SUM($B$72:L72))/2*$B34</f>
        <v>-10595.126666666667</v>
      </c>
      <c r="M70" s="295">
        <f>-(($B$24+$B$25)*$B$27+($B$24+$B$25)*$B$27+SUM($B$72:M72))/2*$B34</f>
        <v>-10383.224133333333</v>
      </c>
      <c r="N70" s="295">
        <f>-(($B$24+$B$25)*$B$27+($B$24+$B$25)*$B$27+SUM($B$72:N72))/2*$B34</f>
        <v>-10171.321599999999</v>
      </c>
      <c r="O70" s="295">
        <f>-(($B$24+$B$25)*$B$27+($B$24+$B$25)*$B$27+SUM($B$72:O72))/2*$B34</f>
        <v>-9959.4190666666673</v>
      </c>
      <c r="P70" s="295">
        <f>-(($B$24+$B$25)*$B$27+($B$24+$B$25)*$B$27+SUM($B$72:P72))/2*$B34</f>
        <v>-9747.5165333333334</v>
      </c>
      <c r="Q70" s="295">
        <f>-(($B$24+$B$25)*$B$27+($B$24+$B$25)*$B$27+SUM($B$72:Q72))/2*$B34</f>
        <v>-9535.6139999999996</v>
      </c>
      <c r="R70" s="295">
        <f>-(($B$24+$B$25)*$B$27+($B$24+$B$25)*$B$27+SUM($B$72:R72))/2*$B34</f>
        <v>-9323.7114666666675</v>
      </c>
      <c r="S70" s="295">
        <f>-(($B$24+$B$25)*$B$27+($B$24+$B$25)*$B$27+SUM($B$72:S72))/2*$B34</f>
        <v>-9111.8089333333355</v>
      </c>
      <c r="T70" s="295">
        <f>-(($B$24+$B$25)*$B$27+($B$24+$B$25)*$B$27+SUM($B$72:T72))/2*$B34</f>
        <v>-8899.9064000000017</v>
      </c>
      <c r="U70" s="295">
        <f>-(($B$24+$B$25)*$B$27+($B$24+$B$25)*$B$27+SUM($B$72:U72))/2*$B34</f>
        <v>-8688.0038666666678</v>
      </c>
      <c r="V70" s="295">
        <f>-(($B$24+$B$25)*$B$27+($B$24+$B$25)*$B$27+SUM($B$72:V72))/2*$B34</f>
        <v>-8476.1013333333358</v>
      </c>
    </row>
    <row r="71" spans="1:22" s="238" customFormat="1" ht="14.25" x14ac:dyDescent="0.25">
      <c r="A71" s="298" t="s">
        <v>443</v>
      </c>
      <c r="B71" s="293">
        <f t="shared" ref="B71:V71" si="12">B63+B64</f>
        <v>0</v>
      </c>
      <c r="C71" s="293">
        <f t="shared" si="12"/>
        <v>-402327.52533333335</v>
      </c>
      <c r="D71" s="293">
        <f t="shared" si="12"/>
        <v>372956.24298666668</v>
      </c>
      <c r="E71" s="293">
        <f t="shared" si="12"/>
        <v>387109.93803946668</v>
      </c>
      <c r="F71" s="293">
        <f t="shared" si="12"/>
        <v>401806.58089437871</v>
      </c>
      <c r="G71" s="293">
        <f t="shared" si="12"/>
        <v>417114.68946348724</v>
      </c>
      <c r="H71" s="293">
        <f t="shared" si="12"/>
        <v>433023.9223753601</v>
      </c>
      <c r="I71" s="293">
        <f t="shared" si="12"/>
        <v>-514190.15119082911</v>
      </c>
      <c r="J71" s="293">
        <f t="shared" si="12"/>
        <v>466790.37492118968</v>
      </c>
      <c r="K71" s="293">
        <f t="shared" si="12"/>
        <v>484693.03525137051</v>
      </c>
      <c r="L71" s="293">
        <f t="shared" si="12"/>
        <v>503307.80199475866</v>
      </c>
      <c r="M71" s="294">
        <f t="shared" si="12"/>
        <v>522680.75940788235</v>
      </c>
      <c r="N71" s="293">
        <f t="shared" si="12"/>
        <v>542809.4351175311</v>
      </c>
      <c r="O71" s="293">
        <f t="shared" si="12"/>
        <v>-704509.65560425434</v>
      </c>
      <c r="P71" s="293">
        <f t="shared" si="12"/>
        <v>585531.61750312161</v>
      </c>
      <c r="Q71" s="293">
        <f t="shared" si="12"/>
        <v>608177.92753657978</v>
      </c>
      <c r="R71" s="293">
        <f t="shared" si="12"/>
        <v>631745.68997137644</v>
      </c>
      <c r="S71" s="293">
        <f t="shared" si="12"/>
        <v>656240.56290356489</v>
      </c>
      <c r="T71" s="293">
        <f t="shared" si="12"/>
        <v>681710.03075304092</v>
      </c>
      <c r="U71" s="293">
        <f t="shared" si="12"/>
        <v>708213.47731649585</v>
      </c>
      <c r="V71" s="293">
        <f t="shared" si="12"/>
        <v>735771.46174248902</v>
      </c>
    </row>
    <row r="72" spans="1:22" x14ac:dyDescent="0.25">
      <c r="A72" s="297" t="s">
        <v>252</v>
      </c>
      <c r="B72" s="295">
        <v>0</v>
      </c>
      <c r="C72" s="295">
        <f>IF($B$24-ABS(SUM($B$72:B72))&gt;0,-$B$24/$B$26,0)</f>
        <v>-19263.866666666665</v>
      </c>
      <c r="D72" s="295">
        <f>IF($B$24-ABS(SUM($B$72:C72))&gt;0,-$B$24/$B$26,0)</f>
        <v>-19263.866666666665</v>
      </c>
      <c r="E72" s="295">
        <f>IF($B$24-ABS(SUM($B$72:D72))&gt;0,-$B$24/$B$26,0)</f>
        <v>-19263.866666666665</v>
      </c>
      <c r="F72" s="295">
        <f>IF($B$24-ABS(SUM($B$72:E72))&gt;0,-$B$24/$B$26,0)</f>
        <v>-19263.866666666665</v>
      </c>
      <c r="G72" s="295">
        <f>IF($B$24-ABS(SUM($B$72:F72))&gt;0,-$B$24/$B$26,0)</f>
        <v>-19263.866666666665</v>
      </c>
      <c r="H72" s="295">
        <f>IF($B$24-ABS(SUM($B$72:G72))&gt;0,-$B$24/$B$26,0)</f>
        <v>-19263.866666666665</v>
      </c>
      <c r="I72" s="295">
        <f>IF($B$24-ABS(SUM($B$72:H72))&gt;0,-$B$24/$B$26,0)</f>
        <v>-19263.866666666665</v>
      </c>
      <c r="J72" s="295">
        <f>IF($B$24-ABS(SUM($B$72:I72))&gt;0,-$B$24/$B$26,0)</f>
        <v>-19263.866666666665</v>
      </c>
      <c r="K72" s="295">
        <f>IF($B$24-ABS(SUM($B$72:J72))&gt;0,-$B$24/$B$26,0)</f>
        <v>-19263.866666666665</v>
      </c>
      <c r="L72" s="295">
        <f>IF($B$24-ABS(SUM($B$72:K72))&gt;0,-$B$24/$B$26,0)</f>
        <v>-19263.866666666665</v>
      </c>
      <c r="M72" s="295">
        <f>IF($B$24-ABS(SUM($B$72:L72))&gt;0,-$B$24/$B$26,0)</f>
        <v>-19263.866666666665</v>
      </c>
      <c r="N72" s="295">
        <f>IF($B$24-ABS(SUM($B$72:M72))&gt;0,-$B$24/$B$26,0)</f>
        <v>-19263.866666666665</v>
      </c>
      <c r="O72" s="295">
        <f>IF($B$24-ABS(SUM($B$72:N72))&gt;0,-$B$24/$B$26,0)</f>
        <v>-19263.866666666665</v>
      </c>
      <c r="P72" s="295">
        <f>IF($B$24-ABS(SUM($B$72:O72))&gt;0,-$B$24/$B$26,0)</f>
        <v>-19263.866666666665</v>
      </c>
      <c r="Q72" s="295">
        <f>IF($B$24-ABS(SUM($B$72:P72))&gt;0,-$B$24/$B$26,0)</f>
        <v>-19263.866666666665</v>
      </c>
      <c r="R72" s="295">
        <f>IF($B$24-ABS(SUM($B$72:Q72))&gt;0,-$B$24/$B$26,0)</f>
        <v>-19263.866666666665</v>
      </c>
      <c r="S72" s="295">
        <f>IF($B$24-ABS(SUM($B$72:R72))&gt;0,-$B$24/$B$26,0)</f>
        <v>-19263.866666666665</v>
      </c>
      <c r="T72" s="295">
        <f>IF($B$24-ABS(SUM($B$72:S72))&gt;0,-$B$24/$B$26,0)</f>
        <v>-19263.866666666665</v>
      </c>
      <c r="U72" s="295">
        <f>IF($B$24-ABS(SUM($B$72:T72))&gt;0,-$B$24/$B$26,0)</f>
        <v>-19263.866666666665</v>
      </c>
      <c r="V72" s="295">
        <f>IF($B$24-ABS(SUM($B$72:U72))&gt;0,-$B$24/$B$26,0)</f>
        <v>-19263.866666666665</v>
      </c>
    </row>
    <row r="73" spans="1:22" s="238" customFormat="1" ht="14.25" x14ac:dyDescent="0.25">
      <c r="A73" s="298" t="s">
        <v>511</v>
      </c>
      <c r="B73" s="293">
        <f t="shared" ref="B73:V73" si="13">B71+B72</f>
        <v>0</v>
      </c>
      <c r="C73" s="293">
        <f t="shared" si="13"/>
        <v>-421591.39199999999</v>
      </c>
      <c r="D73" s="293">
        <f t="shared" si="13"/>
        <v>353692.37632000004</v>
      </c>
      <c r="E73" s="293">
        <f t="shared" si="13"/>
        <v>367846.07137280004</v>
      </c>
      <c r="F73" s="293">
        <f t="shared" si="13"/>
        <v>382542.71422771207</v>
      </c>
      <c r="G73" s="293">
        <f t="shared" si="13"/>
        <v>397850.8227968206</v>
      </c>
      <c r="H73" s="293">
        <f t="shared" si="13"/>
        <v>413760.05570869346</v>
      </c>
      <c r="I73" s="293">
        <f t="shared" si="13"/>
        <v>-533454.01785749581</v>
      </c>
      <c r="J73" s="293">
        <f t="shared" si="13"/>
        <v>447526.50825452304</v>
      </c>
      <c r="K73" s="293">
        <f t="shared" si="13"/>
        <v>465429.16858470388</v>
      </c>
      <c r="L73" s="293">
        <f t="shared" si="13"/>
        <v>484043.93532809202</v>
      </c>
      <c r="M73" s="294">
        <f t="shared" si="13"/>
        <v>503416.89274121571</v>
      </c>
      <c r="N73" s="293">
        <f t="shared" si="13"/>
        <v>523545.56845086446</v>
      </c>
      <c r="O73" s="293">
        <f t="shared" si="13"/>
        <v>-723773.52227092104</v>
      </c>
      <c r="P73" s="293">
        <f t="shared" si="13"/>
        <v>566267.75083645491</v>
      </c>
      <c r="Q73" s="293">
        <f t="shared" si="13"/>
        <v>588914.06086991308</v>
      </c>
      <c r="R73" s="293">
        <f t="shared" si="13"/>
        <v>612481.82330470975</v>
      </c>
      <c r="S73" s="293">
        <f t="shared" si="13"/>
        <v>636976.69623689819</v>
      </c>
      <c r="T73" s="293">
        <f t="shared" si="13"/>
        <v>662446.16408637422</v>
      </c>
      <c r="U73" s="293">
        <f t="shared" si="13"/>
        <v>688949.61064982915</v>
      </c>
      <c r="V73" s="293">
        <f t="shared" si="13"/>
        <v>716507.59507582232</v>
      </c>
    </row>
    <row r="74" spans="1:22" x14ac:dyDescent="0.25">
      <c r="A74" s="297" t="s">
        <v>512</v>
      </c>
      <c r="B74" s="295">
        <f t="shared" ref="B74:V74" si="14">-B60</f>
        <v>0</v>
      </c>
      <c r="C74" s="295">
        <f t="shared" si="14"/>
        <v>0</v>
      </c>
      <c r="D74" s="295">
        <f t="shared" si="14"/>
        <v>0</v>
      </c>
      <c r="E74" s="295">
        <f t="shared" si="14"/>
        <v>0</v>
      </c>
      <c r="F74" s="295">
        <f t="shared" si="14"/>
        <v>0</v>
      </c>
      <c r="G74" s="295">
        <f t="shared" si="14"/>
        <v>0</v>
      </c>
      <c r="H74" s="295">
        <f t="shared" si="14"/>
        <v>0</v>
      </c>
      <c r="I74" s="295">
        <f t="shared" si="14"/>
        <v>0</v>
      </c>
      <c r="J74" s="295">
        <f t="shared" si="14"/>
        <v>0</v>
      </c>
      <c r="K74" s="295">
        <f t="shared" si="14"/>
        <v>0</v>
      </c>
      <c r="L74" s="295">
        <f t="shared" si="14"/>
        <v>0</v>
      </c>
      <c r="M74" s="296">
        <f t="shared" si="14"/>
        <v>0</v>
      </c>
      <c r="N74" s="295">
        <f t="shared" si="14"/>
        <v>0</v>
      </c>
      <c r="O74" s="295">
        <f t="shared" si="14"/>
        <v>0</v>
      </c>
      <c r="P74" s="295">
        <f t="shared" si="14"/>
        <v>0</v>
      </c>
      <c r="Q74" s="295">
        <f t="shared" si="14"/>
        <v>0</v>
      </c>
      <c r="R74" s="295">
        <f t="shared" si="14"/>
        <v>0</v>
      </c>
      <c r="S74" s="295">
        <f t="shared" si="14"/>
        <v>0</v>
      </c>
      <c r="T74" s="295">
        <f t="shared" si="14"/>
        <v>0</v>
      </c>
      <c r="U74" s="295">
        <f t="shared" si="14"/>
        <v>0</v>
      </c>
      <c r="V74" s="295">
        <f t="shared" si="14"/>
        <v>0</v>
      </c>
    </row>
    <row r="75" spans="1:22" s="238" customFormat="1" ht="14.25" x14ac:dyDescent="0.25">
      <c r="A75" s="298" t="s">
        <v>255</v>
      </c>
      <c r="B75" s="293">
        <f t="shared" ref="B75:V75" si="15">B73+B74</f>
        <v>0</v>
      </c>
      <c r="C75" s="293">
        <f t="shared" si="15"/>
        <v>-421591.39199999999</v>
      </c>
      <c r="D75" s="293">
        <f t="shared" si="15"/>
        <v>353692.37632000004</v>
      </c>
      <c r="E75" s="293">
        <f t="shared" si="15"/>
        <v>367846.07137280004</v>
      </c>
      <c r="F75" s="293">
        <f t="shared" si="15"/>
        <v>382542.71422771207</v>
      </c>
      <c r="G75" s="293">
        <f t="shared" si="15"/>
        <v>397850.8227968206</v>
      </c>
      <c r="H75" s="293">
        <f t="shared" si="15"/>
        <v>413760.05570869346</v>
      </c>
      <c r="I75" s="293">
        <f t="shared" si="15"/>
        <v>-533454.01785749581</v>
      </c>
      <c r="J75" s="293">
        <f t="shared" si="15"/>
        <v>447526.50825452304</v>
      </c>
      <c r="K75" s="293">
        <f t="shared" si="15"/>
        <v>465429.16858470388</v>
      </c>
      <c r="L75" s="293">
        <f t="shared" si="15"/>
        <v>484043.93532809202</v>
      </c>
      <c r="M75" s="294">
        <f t="shared" si="15"/>
        <v>503416.89274121571</v>
      </c>
      <c r="N75" s="293">
        <f t="shared" si="15"/>
        <v>523545.56845086446</v>
      </c>
      <c r="O75" s="293">
        <f t="shared" si="15"/>
        <v>-723773.52227092104</v>
      </c>
      <c r="P75" s="293">
        <f t="shared" si="15"/>
        <v>566267.75083645491</v>
      </c>
      <c r="Q75" s="293">
        <f t="shared" si="15"/>
        <v>588914.06086991308</v>
      </c>
      <c r="R75" s="293">
        <f t="shared" si="15"/>
        <v>612481.82330470975</v>
      </c>
      <c r="S75" s="293">
        <f t="shared" si="15"/>
        <v>636976.69623689819</v>
      </c>
      <c r="T75" s="293">
        <f t="shared" si="15"/>
        <v>662446.16408637422</v>
      </c>
      <c r="U75" s="293">
        <f t="shared" si="15"/>
        <v>688949.61064982915</v>
      </c>
      <c r="V75" s="293">
        <f t="shared" si="15"/>
        <v>716507.59507582232</v>
      </c>
    </row>
    <row r="76" spans="1:22" x14ac:dyDescent="0.25">
      <c r="A76" s="297" t="s">
        <v>251</v>
      </c>
      <c r="B76" s="295">
        <f t="shared" ref="B76:V76" si="16">-B75*$B$35</f>
        <v>0</v>
      </c>
      <c r="C76" s="295">
        <f t="shared" si="16"/>
        <v>84318.27840000001</v>
      </c>
      <c r="D76" s="295">
        <f t="shared" si="16"/>
        <v>-70738.475264000008</v>
      </c>
      <c r="E76" s="295">
        <f t="shared" si="16"/>
        <v>-73569.214274560014</v>
      </c>
      <c r="F76" s="295">
        <f t="shared" si="16"/>
        <v>-76508.542845542412</v>
      </c>
      <c r="G76" s="295">
        <f t="shared" si="16"/>
        <v>-79570.16455936413</v>
      </c>
      <c r="H76" s="295">
        <f t="shared" si="16"/>
        <v>-82752.011141738694</v>
      </c>
      <c r="I76" s="295">
        <f t="shared" si="16"/>
        <v>106690.80357149917</v>
      </c>
      <c r="J76" s="295">
        <f t="shared" si="16"/>
        <v>-89505.301650904614</v>
      </c>
      <c r="K76" s="295">
        <f t="shared" si="16"/>
        <v>-93085.833716940775</v>
      </c>
      <c r="L76" s="295">
        <f t="shared" si="16"/>
        <v>-96808.78706561841</v>
      </c>
      <c r="M76" s="296">
        <f t="shared" si="16"/>
        <v>-100683.37854824314</v>
      </c>
      <c r="N76" s="295">
        <f t="shared" si="16"/>
        <v>-104709.1136901729</v>
      </c>
      <c r="O76" s="295">
        <f t="shared" si="16"/>
        <v>144754.70445418422</v>
      </c>
      <c r="P76" s="295">
        <f t="shared" si="16"/>
        <v>-113253.55016729099</v>
      </c>
      <c r="Q76" s="295">
        <f t="shared" si="16"/>
        <v>-117782.81217398262</v>
      </c>
      <c r="R76" s="295">
        <f t="shared" si="16"/>
        <v>-122496.36466094195</v>
      </c>
      <c r="S76" s="295">
        <f t="shared" si="16"/>
        <v>-127395.33924737964</v>
      </c>
      <c r="T76" s="295">
        <f t="shared" si="16"/>
        <v>-132489.23281727484</v>
      </c>
      <c r="U76" s="295">
        <f t="shared" si="16"/>
        <v>-137789.92212996582</v>
      </c>
      <c r="V76" s="295">
        <f t="shared" si="16"/>
        <v>-143301.51901516446</v>
      </c>
    </row>
    <row r="77" spans="1:22" ht="16.5" thickBot="1" x14ac:dyDescent="0.3">
      <c r="A77" s="299" t="s">
        <v>254</v>
      </c>
      <c r="B77" s="300">
        <f t="shared" ref="B77:V77" si="17">B75+B76</f>
        <v>0</v>
      </c>
      <c r="C77" s="300">
        <f t="shared" si="17"/>
        <v>-337273.11359999998</v>
      </c>
      <c r="D77" s="300">
        <f t="shared" si="17"/>
        <v>282953.90105600003</v>
      </c>
      <c r="E77" s="300">
        <f t="shared" si="17"/>
        <v>294276.85709824006</v>
      </c>
      <c r="F77" s="300">
        <f t="shared" si="17"/>
        <v>306034.17138216965</v>
      </c>
      <c r="G77" s="300">
        <f t="shared" si="17"/>
        <v>318280.65823745646</v>
      </c>
      <c r="H77" s="300">
        <f t="shared" si="17"/>
        <v>331008.04456695478</v>
      </c>
      <c r="I77" s="300">
        <f t="shared" si="17"/>
        <v>-426763.21428599663</v>
      </c>
      <c r="J77" s="300">
        <f t="shared" si="17"/>
        <v>358021.20660361846</v>
      </c>
      <c r="K77" s="300">
        <f t="shared" si="17"/>
        <v>372343.3348677631</v>
      </c>
      <c r="L77" s="300">
        <f t="shared" si="17"/>
        <v>387235.14826247364</v>
      </c>
      <c r="M77" s="301">
        <f t="shared" si="17"/>
        <v>402733.51419297257</v>
      </c>
      <c r="N77" s="300">
        <f t="shared" si="17"/>
        <v>418836.45476069156</v>
      </c>
      <c r="O77" s="300">
        <f t="shared" si="17"/>
        <v>-579018.81781673688</v>
      </c>
      <c r="P77" s="300">
        <f t="shared" si="17"/>
        <v>453014.20066916395</v>
      </c>
      <c r="Q77" s="300">
        <f t="shared" si="17"/>
        <v>471131.24869593047</v>
      </c>
      <c r="R77" s="300">
        <f t="shared" si="17"/>
        <v>489985.45864376781</v>
      </c>
      <c r="S77" s="300">
        <f t="shared" si="17"/>
        <v>509581.35698951856</v>
      </c>
      <c r="T77" s="300">
        <f t="shared" si="17"/>
        <v>529956.93126909935</v>
      </c>
      <c r="U77" s="300">
        <f t="shared" si="17"/>
        <v>551159.6885198633</v>
      </c>
      <c r="V77" s="300">
        <f t="shared" si="17"/>
        <v>573206.07606065786</v>
      </c>
    </row>
    <row r="78" spans="1:22" ht="16.5" thickBot="1" x14ac:dyDescent="0.3">
      <c r="A78" s="251"/>
      <c r="B78" s="302">
        <v>0</v>
      </c>
      <c r="C78" s="302">
        <v>1</v>
      </c>
      <c r="D78" s="302">
        <f>C78+1</f>
        <v>2</v>
      </c>
      <c r="E78" s="302">
        <f t="shared" ref="E78:V78" si="18">D78+1</f>
        <v>3</v>
      </c>
      <c r="F78" s="302">
        <f t="shared" si="18"/>
        <v>4</v>
      </c>
      <c r="G78" s="302">
        <f t="shared" si="18"/>
        <v>5</v>
      </c>
      <c r="H78" s="302">
        <f t="shared" si="18"/>
        <v>6</v>
      </c>
      <c r="I78" s="302">
        <f t="shared" si="18"/>
        <v>7</v>
      </c>
      <c r="J78" s="302">
        <f t="shared" si="18"/>
        <v>8</v>
      </c>
      <c r="K78" s="302">
        <f t="shared" si="18"/>
        <v>9</v>
      </c>
      <c r="L78" s="302">
        <f t="shared" si="18"/>
        <v>10</v>
      </c>
      <c r="M78" s="303">
        <f t="shared" si="18"/>
        <v>11</v>
      </c>
      <c r="N78" s="302">
        <f t="shared" si="18"/>
        <v>12</v>
      </c>
      <c r="O78" s="302">
        <f t="shared" si="18"/>
        <v>13</v>
      </c>
      <c r="P78" s="302">
        <f t="shared" si="18"/>
        <v>14</v>
      </c>
      <c r="Q78" s="302">
        <f t="shared" si="18"/>
        <v>15</v>
      </c>
      <c r="R78" s="302">
        <f t="shared" si="18"/>
        <v>16</v>
      </c>
      <c r="S78" s="302">
        <f t="shared" si="18"/>
        <v>17</v>
      </c>
      <c r="T78" s="302">
        <f t="shared" si="18"/>
        <v>18</v>
      </c>
      <c r="U78" s="302">
        <f t="shared" si="18"/>
        <v>19</v>
      </c>
      <c r="V78" s="302">
        <f t="shared" si="18"/>
        <v>20</v>
      </c>
    </row>
    <row r="79" spans="1:22" ht="31.5" x14ac:dyDescent="0.25">
      <c r="A79" s="281" t="s">
        <v>253</v>
      </c>
      <c r="B79" s="270" t="str">
        <f>B46</f>
        <v>Год окончания строительства 2023</v>
      </c>
      <c r="C79" s="270">
        <f t="shared" ref="C79:V79" si="19">C46</f>
        <v>2024</v>
      </c>
      <c r="D79" s="270">
        <f t="shared" si="19"/>
        <v>2025</v>
      </c>
      <c r="E79" s="270">
        <f t="shared" si="19"/>
        <v>2026</v>
      </c>
      <c r="F79" s="270">
        <f t="shared" si="19"/>
        <v>2027</v>
      </c>
      <c r="G79" s="270">
        <f t="shared" si="19"/>
        <v>2028</v>
      </c>
      <c r="H79" s="270">
        <f t="shared" si="19"/>
        <v>2029</v>
      </c>
      <c r="I79" s="270">
        <f t="shared" si="19"/>
        <v>2030</v>
      </c>
      <c r="J79" s="270">
        <f t="shared" si="19"/>
        <v>2031</v>
      </c>
      <c r="K79" s="270">
        <f t="shared" si="19"/>
        <v>2032</v>
      </c>
      <c r="L79" s="270">
        <f t="shared" si="19"/>
        <v>2033</v>
      </c>
      <c r="M79" s="282">
        <f t="shared" si="19"/>
        <v>2034</v>
      </c>
      <c r="N79" s="270">
        <f t="shared" si="19"/>
        <v>2035</v>
      </c>
      <c r="O79" s="270">
        <f t="shared" si="19"/>
        <v>2036</v>
      </c>
      <c r="P79" s="270">
        <f t="shared" si="19"/>
        <v>2037</v>
      </c>
      <c r="Q79" s="270">
        <f t="shared" si="19"/>
        <v>2038</v>
      </c>
      <c r="R79" s="270">
        <f t="shared" si="19"/>
        <v>2039</v>
      </c>
      <c r="S79" s="270">
        <f t="shared" si="19"/>
        <v>2040</v>
      </c>
      <c r="T79" s="270">
        <f t="shared" si="19"/>
        <v>2041</v>
      </c>
      <c r="U79" s="270">
        <f t="shared" si="19"/>
        <v>2042</v>
      </c>
      <c r="V79" s="270">
        <f t="shared" si="19"/>
        <v>2043</v>
      </c>
    </row>
    <row r="80" spans="1:22" s="238" customFormat="1" ht="14.25" x14ac:dyDescent="0.25">
      <c r="A80" s="292" t="s">
        <v>511</v>
      </c>
      <c r="B80" s="293">
        <f t="shared" ref="B80:V80" si="20">B73</f>
        <v>0</v>
      </c>
      <c r="C80" s="293">
        <f t="shared" si="20"/>
        <v>-421591.39199999999</v>
      </c>
      <c r="D80" s="293">
        <f t="shared" si="20"/>
        <v>353692.37632000004</v>
      </c>
      <c r="E80" s="293">
        <f t="shared" si="20"/>
        <v>367846.07137280004</v>
      </c>
      <c r="F80" s="293">
        <f t="shared" si="20"/>
        <v>382542.71422771207</v>
      </c>
      <c r="G80" s="293">
        <f t="shared" si="20"/>
        <v>397850.8227968206</v>
      </c>
      <c r="H80" s="293">
        <f t="shared" si="20"/>
        <v>413760.05570869346</v>
      </c>
      <c r="I80" s="293">
        <f t="shared" si="20"/>
        <v>-533454.01785749581</v>
      </c>
      <c r="J80" s="293">
        <f t="shared" si="20"/>
        <v>447526.50825452304</v>
      </c>
      <c r="K80" s="293">
        <f t="shared" si="20"/>
        <v>465429.16858470388</v>
      </c>
      <c r="L80" s="293">
        <f t="shared" si="20"/>
        <v>484043.93532809202</v>
      </c>
      <c r="M80" s="294">
        <f t="shared" si="20"/>
        <v>503416.89274121571</v>
      </c>
      <c r="N80" s="293">
        <f t="shared" si="20"/>
        <v>523545.56845086446</v>
      </c>
      <c r="O80" s="293">
        <f>O73</f>
        <v>-723773.52227092104</v>
      </c>
      <c r="P80" s="293">
        <f t="shared" si="20"/>
        <v>566267.75083645491</v>
      </c>
      <c r="Q80" s="293">
        <f t="shared" si="20"/>
        <v>588914.06086991308</v>
      </c>
      <c r="R80" s="293">
        <f t="shared" si="20"/>
        <v>612481.82330470975</v>
      </c>
      <c r="S80" s="293">
        <f t="shared" si="20"/>
        <v>636976.69623689819</v>
      </c>
      <c r="T80" s="293">
        <f t="shared" si="20"/>
        <v>662446.16408637422</v>
      </c>
      <c r="U80" s="293">
        <f t="shared" si="20"/>
        <v>688949.61064982915</v>
      </c>
      <c r="V80" s="293">
        <f t="shared" si="20"/>
        <v>716507.59507582232</v>
      </c>
    </row>
    <row r="81" spans="1:22" x14ac:dyDescent="0.25">
      <c r="A81" s="297" t="s">
        <v>252</v>
      </c>
      <c r="B81" s="295">
        <f t="shared" ref="B81:V81" si="21">-B72</f>
        <v>0</v>
      </c>
      <c r="C81" s="295">
        <f t="shared" si="21"/>
        <v>19263.866666666665</v>
      </c>
      <c r="D81" s="295">
        <f t="shared" si="21"/>
        <v>19263.866666666665</v>
      </c>
      <c r="E81" s="295">
        <f t="shared" si="21"/>
        <v>19263.866666666665</v>
      </c>
      <c r="F81" s="295">
        <f t="shared" si="21"/>
        <v>19263.866666666665</v>
      </c>
      <c r="G81" s="295">
        <f t="shared" si="21"/>
        <v>19263.866666666665</v>
      </c>
      <c r="H81" s="295">
        <f t="shared" si="21"/>
        <v>19263.866666666665</v>
      </c>
      <c r="I81" s="295">
        <f t="shared" si="21"/>
        <v>19263.866666666665</v>
      </c>
      <c r="J81" s="295">
        <f t="shared" si="21"/>
        <v>19263.866666666665</v>
      </c>
      <c r="K81" s="295">
        <f t="shared" si="21"/>
        <v>19263.866666666665</v>
      </c>
      <c r="L81" s="295">
        <f t="shared" si="21"/>
        <v>19263.866666666665</v>
      </c>
      <c r="M81" s="296">
        <f t="shared" si="21"/>
        <v>19263.866666666665</v>
      </c>
      <c r="N81" s="295">
        <f t="shared" si="21"/>
        <v>19263.866666666665</v>
      </c>
      <c r="O81" s="295">
        <f t="shared" si="21"/>
        <v>19263.866666666665</v>
      </c>
      <c r="P81" s="295">
        <f t="shared" si="21"/>
        <v>19263.866666666665</v>
      </c>
      <c r="Q81" s="295">
        <f t="shared" si="21"/>
        <v>19263.866666666665</v>
      </c>
      <c r="R81" s="295">
        <f t="shared" si="21"/>
        <v>19263.866666666665</v>
      </c>
      <c r="S81" s="295">
        <f t="shared" si="21"/>
        <v>19263.866666666665</v>
      </c>
      <c r="T81" s="295">
        <f t="shared" si="21"/>
        <v>19263.866666666665</v>
      </c>
      <c r="U81" s="295">
        <f t="shared" si="21"/>
        <v>19263.866666666665</v>
      </c>
      <c r="V81" s="295">
        <f t="shared" si="21"/>
        <v>19263.866666666665</v>
      </c>
    </row>
    <row r="82" spans="1:22" x14ac:dyDescent="0.25">
      <c r="A82" s="297" t="s">
        <v>512</v>
      </c>
      <c r="B82" s="295">
        <f t="shared" ref="B82:V82" si="22">B74</f>
        <v>0</v>
      </c>
      <c r="C82" s="295">
        <f t="shared" si="22"/>
        <v>0</v>
      </c>
      <c r="D82" s="295">
        <f t="shared" si="22"/>
        <v>0</v>
      </c>
      <c r="E82" s="295">
        <f t="shared" si="22"/>
        <v>0</v>
      </c>
      <c r="F82" s="295">
        <f t="shared" si="22"/>
        <v>0</v>
      </c>
      <c r="G82" s="295">
        <f t="shared" si="22"/>
        <v>0</v>
      </c>
      <c r="H82" s="295">
        <f t="shared" si="22"/>
        <v>0</v>
      </c>
      <c r="I82" s="295">
        <f t="shared" si="22"/>
        <v>0</v>
      </c>
      <c r="J82" s="295">
        <f t="shared" si="22"/>
        <v>0</v>
      </c>
      <c r="K82" s="295">
        <f t="shared" si="22"/>
        <v>0</v>
      </c>
      <c r="L82" s="295">
        <f t="shared" si="22"/>
        <v>0</v>
      </c>
      <c r="M82" s="296">
        <f t="shared" si="22"/>
        <v>0</v>
      </c>
      <c r="N82" s="295">
        <f t="shared" si="22"/>
        <v>0</v>
      </c>
      <c r="O82" s="295">
        <f t="shared" si="22"/>
        <v>0</v>
      </c>
      <c r="P82" s="295">
        <f t="shared" si="22"/>
        <v>0</v>
      </c>
      <c r="Q82" s="295">
        <f t="shared" si="22"/>
        <v>0</v>
      </c>
      <c r="R82" s="295">
        <f t="shared" si="22"/>
        <v>0</v>
      </c>
      <c r="S82" s="295">
        <f t="shared" si="22"/>
        <v>0</v>
      </c>
      <c r="T82" s="295">
        <f t="shared" si="22"/>
        <v>0</v>
      </c>
      <c r="U82" s="295">
        <f t="shared" si="22"/>
        <v>0</v>
      </c>
      <c r="V82" s="295">
        <f t="shared" si="22"/>
        <v>0</v>
      </c>
    </row>
    <row r="83" spans="1:22" x14ac:dyDescent="0.25">
      <c r="A83" s="297" t="s">
        <v>251</v>
      </c>
      <c r="B83" s="295">
        <f>IF(SUM($B$76:B76)+SUM($A$83:A83)&gt;0,0,SUM($B$76:B76)-SUM($A$83:A83))</f>
        <v>0</v>
      </c>
      <c r="C83" s="295">
        <f>IF(SUM($B$76:C76)+SUM($A$83:B83)&gt;0,0,SUM($B$76:C76)-SUM($A$83:B83))</f>
        <v>0</v>
      </c>
      <c r="D83" s="295">
        <f>IF(SUM($B$76:D76)+SUM($A$83:C83)&gt;0,0,SUM($B$76:D76)-SUM($A$83:C83))</f>
        <v>0</v>
      </c>
      <c r="E83" s="295">
        <f>IF(SUM($B$76:E76)+SUM($A$83:D83)&gt;0,0,SUM($B$76:E76)-SUM($A$83:D83))</f>
        <v>-59989.411138560012</v>
      </c>
      <c r="F83" s="295">
        <f>IF(SUM($B$76:F76)+SUM($A$83:E83)&gt;0,0,SUM($B$76:F76)-SUM($A$83:E83))</f>
        <v>-76508.542845542397</v>
      </c>
      <c r="G83" s="295">
        <f>IF(SUM($B$76:G76)+SUM($A$83:F83)&gt;0,0,SUM($B$76:G76)-SUM($A$83:F83))</f>
        <v>-79570.164559364144</v>
      </c>
      <c r="H83" s="295">
        <f>IF(SUM($B$76:H76)+SUM($A$83:G83)&gt;0,0,SUM($B$76:H76)-SUM($A$83:G83))</f>
        <v>-82752.01114173868</v>
      </c>
      <c r="I83" s="295">
        <f>IF(SUM($B$76:I76)+SUM($A$83:H83)&gt;0,0,SUM($B$76:I76)-SUM($A$83:H83))</f>
        <v>106690.80357149919</v>
      </c>
      <c r="J83" s="295">
        <f>IF(SUM($B$76:J76)+SUM($A$83:I83)&gt;0,0,SUM($B$76:J76)-SUM($A$83:I83))</f>
        <v>-89505.301650904643</v>
      </c>
      <c r="K83" s="295">
        <f>IF(SUM($B$76:K76)+SUM($A$83:J83)&gt;0,0,SUM($B$76:K76)-SUM($A$83:J83))</f>
        <v>-93085.833716940775</v>
      </c>
      <c r="L83" s="295">
        <f>IF(SUM($B$76:L76)+SUM($A$83:K83)&gt;0,0,SUM($B$76:L76)-SUM($A$83:K83))</f>
        <v>-96808.78706561838</v>
      </c>
      <c r="M83" s="296">
        <f>IF(SUM($B$76:M76)+SUM($A$83:L83)&gt;0,0,SUM($B$76:M76)-SUM($A$83:L83))</f>
        <v>-100683.37854824308</v>
      </c>
      <c r="N83" s="295">
        <f>IF(SUM($B$76:N76)+SUM($A$83:M83)&gt;0,0,SUM($B$76:N76)-SUM($A$83:M83))</f>
        <v>-104709.1136901729</v>
      </c>
      <c r="O83" s="295">
        <f>IF(SUM($B$76:O76)+SUM($A$83:N83)&gt;0,0,SUM($B$76:O76)-SUM($A$83:N83))</f>
        <v>144754.70445418416</v>
      </c>
      <c r="P83" s="295">
        <f>IF(SUM($B$76:P76)+SUM($A$83:O83)&gt;0,0,SUM($B$76:P76)-SUM($A$83:O83))</f>
        <v>-113253.55016729096</v>
      </c>
      <c r="Q83" s="295">
        <f>IF(SUM($B$76:Q76)+SUM($A$83:P83)&gt;0,0,SUM($B$76:Q76)-SUM($A$83:P83))</f>
        <v>-117782.81217398262</v>
      </c>
      <c r="R83" s="295">
        <f>IF(SUM($B$76:R76)+SUM($A$83:Q83)&gt;0,0,SUM($B$76:R76)-SUM($A$83:Q83))</f>
        <v>-122496.364660942</v>
      </c>
      <c r="S83" s="295">
        <f>IF(SUM($B$76:S76)+SUM($A$83:R83)&gt;0,0,SUM($B$76:S76)-SUM($A$83:R83))</f>
        <v>-127395.33924737968</v>
      </c>
      <c r="T83" s="295">
        <f>IF(SUM($B$76:T76)+SUM($A$83:S83)&gt;0,0,SUM($B$76:T76)-SUM($A$83:S83))</f>
        <v>-132489.23281727475</v>
      </c>
      <c r="U83" s="295">
        <f>IF(SUM($B$76:U76)+SUM($A$83:T83)&gt;0,0,SUM($B$76:U76)-SUM($A$83:T83))</f>
        <v>-137789.92212996585</v>
      </c>
      <c r="V83" s="295">
        <f>IF(SUM($B$76:V76)+SUM($A$83:U83)&gt;0,0,SUM($B$76:V76)-SUM($A$83:U83))</f>
        <v>-143301.51901516458</v>
      </c>
    </row>
    <row r="84" spans="1:22" x14ac:dyDescent="0.25">
      <c r="A84" s="297" t="s">
        <v>513</v>
      </c>
      <c r="B84" s="304">
        <f>IF(((SUM($B$63:B63)+SUM($B$65:B69))+SUM($B$86:B86))&lt;0,((SUM($B$63:B63)+SUM($B$65:B69))+SUM($B$86:B86))*0.2-SUM($A$84:A84),IF(SUM(A$84:$B84)&lt;0,0-SUM(A$84:$B84),0))</f>
        <v>-115583.20000000001</v>
      </c>
      <c r="C84" s="304">
        <f>IF(((SUM($B$63:C63)+SUM($B$65:C69))+SUM($B$86:C86))&lt;0,((SUM($B$63:C63)+SUM($B$65:C69))+SUM($B$86:C86))*0.2-SUM($A$84:B84),IF(SUM(B$84:$B84)&lt;0,0-SUM(B$84:$B84),0))</f>
        <v>-77965.055173333327</v>
      </c>
      <c r="D84" s="304">
        <f>IF(((SUM($B$63:D63)+SUM($B$65:D69))+SUM($B$86:D86))&lt;0,((SUM($B$63:D63)+SUM($B$65:D69))+SUM($B$86:D86))*0.2-SUM($A$84:C84),IF(SUM($B$84:C84)&lt;0,0-SUM($B$84:C84),0))</f>
        <v>77049.317984000008</v>
      </c>
      <c r="E84" s="304">
        <f>IF(((SUM($B$63:E63)+SUM($B$65:E69))+SUM($B$86:E86))&lt;0,((SUM($B$63:E63)+SUM($B$65:E69))+SUM($B$86:E86))*0.2-SUM($A$84:D84),IF(SUM($B$84:D84)&lt;0,0-SUM($B$84:D84),0))</f>
        <v>79837.676487893361</v>
      </c>
      <c r="F84" s="304">
        <f>IF(((SUM($B$63:F63)+SUM($B$65:F69))+SUM($B$86:F86))&lt;0,((SUM($B$63:F63)+SUM($B$65:F69))+SUM($B$86:F86))*0.2-SUM($A$84:E84),IF(SUM($B$84:E84)&lt;0,0-SUM($B$84:E84),0))</f>
        <v>36661.260701439969</v>
      </c>
      <c r="G84" s="304">
        <f>IF(((SUM($B$63:G63)+SUM($B$65:G69))+SUM($B$86:G86))&lt;0,((SUM($B$63:G63)+SUM($B$65:G69))+SUM($B$86:G86))*0.2-SUM($A$84:F84),IF(SUM($B$84:F84)&lt;0,0-SUM($B$84:F84),0))</f>
        <v>0</v>
      </c>
      <c r="H84" s="304">
        <f>IF(((SUM($B$63:H63)+SUM($B$65:H69))+SUM($B$86:H86))&lt;0,((SUM($B$63:H63)+SUM($B$65:H69))+SUM($B$86:H86))*0.2-SUM($A$84:G84),IF(SUM($B$84:G84)&lt;0,0-SUM($B$84:G84),0))</f>
        <v>0</v>
      </c>
      <c r="I84" s="304">
        <f>IF(((SUM($B$63:I63)+SUM($B$65:I69))+SUM($B$86:I86))&lt;0,((SUM($B$63:I63)+SUM($B$65:I69))+SUM($B$86:I86))*0.2-SUM($A$84:H84),IF(SUM($B$84:H84)&lt;0,0-SUM($B$84:H84),0))</f>
        <v>0</v>
      </c>
      <c r="J84" s="304">
        <f>IF(((SUM($B$63:J63)+SUM($B$65:J69))+SUM($B$86:J86))&lt;0,((SUM($B$63:J63)+SUM($B$65:J69))+SUM($B$86:J86))*0.2-SUM($A$84:I84),IF(SUM($B$84:I84)&lt;0,0-SUM($B$84:I84),0))</f>
        <v>0</v>
      </c>
      <c r="K84" s="304">
        <f>IF(((SUM($B$63:K63)+SUM($B$65:K69))+SUM($B$86:K86))&lt;0,((SUM($B$63:K63)+SUM($B$65:K69))+SUM($B$86:K86))*0.2-SUM($A$84:J84),IF(SUM($B$84:J84)&lt;0,0-SUM($B$84:J84),0))</f>
        <v>0</v>
      </c>
      <c r="L84" s="304">
        <f>IF(((SUM($B$63:L63)+SUM($B$65:L69))+SUM($B$86:L86))&lt;0,((SUM($B$63:L63)+SUM($B$65:L69))+SUM($B$86:L86))*0.2-SUM($A$84:K84),IF(SUM($B$84:K84)&lt;0,0-SUM($B$84:K84),0))</f>
        <v>0</v>
      </c>
      <c r="M84" s="304">
        <f>IF(((SUM($B$63:M63)+SUM($B$65:M69))+SUM($B$86:M86))&lt;0,((SUM($B$63:M63)+SUM($B$65:M69))+SUM($B$86:M86))*0.2-SUM($A$84:L84),IF(SUM($B$84:L84)&lt;0,0-SUM($B$84:L84),0))</f>
        <v>0</v>
      </c>
      <c r="N84" s="304">
        <f>IF(((SUM($B$63:N63)+SUM($B$65:N69))+SUM($B$86:N86))&lt;0,((SUM($B$63:N63)+SUM($B$65:N69))+SUM($B$86:N86))*0.2-SUM($A$84:M84),IF(SUM($B$84:M84)&lt;0,0-SUM($B$84:M84),0))</f>
        <v>0</v>
      </c>
      <c r="O84" s="304">
        <f>IF(((SUM($B$63:O63)+SUM($B$65:O69))+SUM($B$86:O86))&lt;0,((SUM($B$63:O63)+SUM($B$65:O69))+SUM($B$86:O86))*0.2-SUM($A$84:N84),IF(SUM($B$84:N84)&lt;0,0-SUM($B$84:N84),0))</f>
        <v>0</v>
      </c>
      <c r="P84" s="304">
        <f>IF(((SUM($B$63:P63)+SUM($B$65:P69))+SUM($B$86:P86))&lt;0,((SUM($B$63:P63)+SUM($B$65:P69))+SUM($B$86:P86))*0.2-SUM($A$84:O84),IF(SUM($B$84:O84)&lt;0,0-SUM($B$84:O84),0))</f>
        <v>0</v>
      </c>
      <c r="Q84" s="304">
        <f>IF(((SUM($B$63:Q63)+SUM($B$65:Q69))+SUM($B$86:Q86))&lt;0,((SUM($B$63:Q63)+SUM($B$65:Q69))+SUM($B$86:Q86))*0.2-SUM($A$84:P84),IF(SUM($B$84:P84)&lt;0,0-SUM($B$84:P84),0))</f>
        <v>0</v>
      </c>
      <c r="R84" s="304">
        <f>IF(((SUM($B$63:R63)+SUM($B$65:R69))+SUM($B$86:R86))&lt;0,((SUM($B$63:R63)+SUM($B$65:R69))+SUM($B$86:R86))*0.2-SUM($A$84:Q84),IF(SUM($B$84:Q84)&lt;0,0-SUM($B$84:Q84),0))</f>
        <v>0</v>
      </c>
      <c r="S84" s="304">
        <f>IF(((SUM($B$63:S63)+SUM($B$65:S69))+SUM($B$86:S86))&lt;0,((SUM($B$63:S63)+SUM($B$65:S69))+SUM($B$86:S86))*0.2-SUM($A$84:R84),IF(SUM($B$84:R84)&lt;0,0-SUM($B$84:R84),0))</f>
        <v>0</v>
      </c>
      <c r="T84" s="304">
        <f>IF(((SUM($B$63:T63)+SUM($B$65:T69))+SUM($B$86:T86))&lt;0,((SUM($B$63:T63)+SUM($B$65:T69))+SUM($B$86:T86))*0.2-SUM($A$84:S84),IF(SUM($B$84:S84)&lt;0,0-SUM($B$84:S84),0))</f>
        <v>0</v>
      </c>
      <c r="U84" s="304">
        <f>IF(((SUM($B$63:U63)+SUM($B$65:U69))+SUM($B$86:U86))&lt;0,((SUM($B$63:U63)+SUM($B$65:U69))+SUM($B$86:U86))*0.2-SUM($A$84:T84),IF(SUM($B$84:T84)&lt;0,0-SUM($B$84:T84),0))</f>
        <v>0</v>
      </c>
      <c r="V84" s="304">
        <f>IF(((SUM($B$63:V63)+SUM($B$65:V69))+SUM($B$86:V86))&lt;0,((SUM($B$63:V63)+SUM($B$65:V69))+SUM($B$86:V86))*0.2-SUM($A$84:U84),IF(SUM($B$84:U84)&lt;0,0-SUM($B$84:U84),0))</f>
        <v>0</v>
      </c>
    </row>
    <row r="85" spans="1:22" x14ac:dyDescent="0.25">
      <c r="A85" s="297" t="s">
        <v>514</v>
      </c>
      <c r="B85" s="295">
        <f>-B63*(B38)</f>
        <v>0</v>
      </c>
      <c r="C85" s="295">
        <f t="shared" ref="C85:V85" si="23">-(C63-B63)*$B$38</f>
        <v>0</v>
      </c>
      <c r="D85" s="295">
        <f t="shared" si="23"/>
        <v>0</v>
      </c>
      <c r="E85" s="295">
        <f t="shared" si="23"/>
        <v>0</v>
      </c>
      <c r="F85" s="295">
        <f t="shared" si="23"/>
        <v>0</v>
      </c>
      <c r="G85" s="295">
        <f t="shared" si="23"/>
        <v>0</v>
      </c>
      <c r="H85" s="295">
        <f t="shared" si="23"/>
        <v>0</v>
      </c>
      <c r="I85" s="295">
        <f t="shared" si="23"/>
        <v>0</v>
      </c>
      <c r="J85" s="295">
        <f t="shared" si="23"/>
        <v>0</v>
      </c>
      <c r="K85" s="295">
        <f t="shared" si="23"/>
        <v>0</v>
      </c>
      <c r="L85" s="295">
        <f t="shared" si="23"/>
        <v>0</v>
      </c>
      <c r="M85" s="296">
        <f t="shared" si="23"/>
        <v>0</v>
      </c>
      <c r="N85" s="295">
        <f t="shared" si="23"/>
        <v>0</v>
      </c>
      <c r="O85" s="295">
        <f t="shared" si="23"/>
        <v>0</v>
      </c>
      <c r="P85" s="295">
        <f t="shared" si="23"/>
        <v>0</v>
      </c>
      <c r="Q85" s="295">
        <f t="shared" si="23"/>
        <v>0</v>
      </c>
      <c r="R85" s="295">
        <f t="shared" si="23"/>
        <v>0</v>
      </c>
      <c r="S85" s="295">
        <f t="shared" si="23"/>
        <v>0</v>
      </c>
      <c r="T85" s="295">
        <f t="shared" si="23"/>
        <v>0</v>
      </c>
      <c r="U85" s="295">
        <f t="shared" si="23"/>
        <v>0</v>
      </c>
      <c r="V85" s="295">
        <f t="shared" si="23"/>
        <v>0</v>
      </c>
    </row>
    <row r="86" spans="1:22" x14ac:dyDescent="0.25">
      <c r="A86" s="297" t="s">
        <v>250</v>
      </c>
      <c r="B86" s="295">
        <f>-($B$24+$B$25)*$B$27</f>
        <v>-577916</v>
      </c>
      <c r="C86" s="295">
        <v>0</v>
      </c>
      <c r="D86" s="295">
        <v>0</v>
      </c>
      <c r="E86" s="295">
        <v>0</v>
      </c>
      <c r="F86" s="295">
        <v>0</v>
      </c>
      <c r="G86" s="295">
        <v>0</v>
      </c>
      <c r="H86" s="295">
        <v>0</v>
      </c>
      <c r="I86" s="295">
        <v>0</v>
      </c>
      <c r="J86" s="295">
        <v>0</v>
      </c>
      <c r="K86" s="295">
        <v>0</v>
      </c>
      <c r="L86" s="295">
        <v>0</v>
      </c>
      <c r="M86" s="296">
        <v>0</v>
      </c>
      <c r="N86" s="295">
        <v>0</v>
      </c>
      <c r="O86" s="295">
        <v>0</v>
      </c>
      <c r="P86" s="295">
        <v>0</v>
      </c>
      <c r="Q86" s="295">
        <v>0</v>
      </c>
      <c r="R86" s="295">
        <v>0</v>
      </c>
      <c r="S86" s="295">
        <v>0</v>
      </c>
      <c r="T86" s="295">
        <v>0</v>
      </c>
      <c r="U86" s="295">
        <v>0</v>
      </c>
      <c r="V86" s="295">
        <v>0</v>
      </c>
    </row>
    <row r="87" spans="1:22" x14ac:dyDescent="0.25">
      <c r="A87" s="297" t="s">
        <v>515</v>
      </c>
      <c r="B87" s="295">
        <f t="shared" ref="B87:V87" si="24">B58-B59</f>
        <v>0</v>
      </c>
      <c r="C87" s="295">
        <f t="shared" si="24"/>
        <v>0</v>
      </c>
      <c r="D87" s="295">
        <f t="shared" si="24"/>
        <v>0</v>
      </c>
      <c r="E87" s="295">
        <f t="shared" si="24"/>
        <v>0</v>
      </c>
      <c r="F87" s="295">
        <f t="shared" si="24"/>
        <v>0</v>
      </c>
      <c r="G87" s="295">
        <f t="shared" si="24"/>
        <v>0</v>
      </c>
      <c r="H87" s="295">
        <f t="shared" si="24"/>
        <v>0</v>
      </c>
      <c r="I87" s="295">
        <f t="shared" si="24"/>
        <v>0</v>
      </c>
      <c r="J87" s="295">
        <f t="shared" si="24"/>
        <v>0</v>
      </c>
      <c r="K87" s="295">
        <f t="shared" si="24"/>
        <v>0</v>
      </c>
      <c r="L87" s="295">
        <f t="shared" si="24"/>
        <v>0</v>
      </c>
      <c r="M87" s="296">
        <f t="shared" si="24"/>
        <v>0</v>
      </c>
      <c r="N87" s="295">
        <f t="shared" si="24"/>
        <v>0</v>
      </c>
      <c r="O87" s="295">
        <f t="shared" si="24"/>
        <v>0</v>
      </c>
      <c r="P87" s="295">
        <f t="shared" si="24"/>
        <v>0</v>
      </c>
      <c r="Q87" s="295">
        <f t="shared" si="24"/>
        <v>0</v>
      </c>
      <c r="R87" s="295">
        <f t="shared" si="24"/>
        <v>0</v>
      </c>
      <c r="S87" s="295">
        <f t="shared" si="24"/>
        <v>0</v>
      </c>
      <c r="T87" s="295">
        <f t="shared" si="24"/>
        <v>0</v>
      </c>
      <c r="U87" s="295">
        <f t="shared" si="24"/>
        <v>0</v>
      </c>
      <c r="V87" s="295">
        <f t="shared" si="24"/>
        <v>0</v>
      </c>
    </row>
    <row r="88" spans="1:22" s="238" customFormat="1" ht="14.25" x14ac:dyDescent="0.25">
      <c r="A88" s="305" t="s">
        <v>249</v>
      </c>
      <c r="B88" s="293">
        <f>SUM(B80:B87)</f>
        <v>-693499.2</v>
      </c>
      <c r="C88" s="293">
        <f t="shared" ref="C88:V88" si="25">SUM(C80:C87)</f>
        <v>-480292.58050666668</v>
      </c>
      <c r="D88" s="293">
        <f>SUM(D80:D87)</f>
        <v>450005.5609706667</v>
      </c>
      <c r="E88" s="293">
        <f>SUM(E80:E87)</f>
        <v>406958.20338880003</v>
      </c>
      <c r="F88" s="293">
        <f t="shared" si="25"/>
        <v>361959.29875027627</v>
      </c>
      <c r="G88" s="293">
        <f t="shared" si="25"/>
        <v>337544.5249041231</v>
      </c>
      <c r="H88" s="293">
        <f t="shared" si="25"/>
        <v>350271.91123362142</v>
      </c>
      <c r="I88" s="293">
        <f t="shared" si="25"/>
        <v>-407499.34761932999</v>
      </c>
      <c r="J88" s="293">
        <f t="shared" si="25"/>
        <v>377285.07327028504</v>
      </c>
      <c r="K88" s="293">
        <f t="shared" si="25"/>
        <v>391607.20153442974</v>
      </c>
      <c r="L88" s="293">
        <f t="shared" si="25"/>
        <v>406499.01492914028</v>
      </c>
      <c r="M88" s="294">
        <f t="shared" si="25"/>
        <v>421997.38085963926</v>
      </c>
      <c r="N88" s="293">
        <f t="shared" si="25"/>
        <v>438100.3214273582</v>
      </c>
      <c r="O88" s="293">
        <f>SUM(O80:O87)</f>
        <v>-559754.95115007018</v>
      </c>
      <c r="P88" s="293">
        <f t="shared" si="25"/>
        <v>472278.06733583065</v>
      </c>
      <c r="Q88" s="293">
        <f t="shared" si="25"/>
        <v>490395.11536259716</v>
      </c>
      <c r="R88" s="293">
        <f t="shared" si="25"/>
        <v>509249.32531043445</v>
      </c>
      <c r="S88" s="293">
        <f t="shared" si="25"/>
        <v>528845.2236561852</v>
      </c>
      <c r="T88" s="293">
        <f t="shared" si="25"/>
        <v>549220.79793576617</v>
      </c>
      <c r="U88" s="293">
        <f t="shared" si="25"/>
        <v>570423.55518652999</v>
      </c>
      <c r="V88" s="293">
        <f t="shared" si="25"/>
        <v>592469.94272732444</v>
      </c>
    </row>
    <row r="89" spans="1:22" s="238" customFormat="1" ht="14.25" x14ac:dyDescent="0.25">
      <c r="A89" s="305" t="s">
        <v>444</v>
      </c>
      <c r="B89" s="293">
        <f>SUM($B$88:B88)</f>
        <v>-693499.2</v>
      </c>
      <c r="C89" s="293">
        <f>SUM($B$88:C88)</f>
        <v>-1173791.7805066667</v>
      </c>
      <c r="D89" s="293">
        <f>SUM($B$88:D88)</f>
        <v>-723786.21953600005</v>
      </c>
      <c r="E89" s="293">
        <f>SUM($B$88:E88)</f>
        <v>-316828.01614720002</v>
      </c>
      <c r="F89" s="293">
        <f>SUM($B$88:F88)</f>
        <v>45131.282603076252</v>
      </c>
      <c r="G89" s="293">
        <f>SUM($B$88:G88)</f>
        <v>382675.80750719935</v>
      </c>
      <c r="H89" s="293">
        <f>SUM($B$88:H88)</f>
        <v>732947.71874082077</v>
      </c>
      <c r="I89" s="293">
        <f>SUM($B$88:I88)</f>
        <v>325448.37112149078</v>
      </c>
      <c r="J89" s="293">
        <f>SUM($B$88:J88)</f>
        <v>702733.44439177588</v>
      </c>
      <c r="K89" s="293">
        <f>SUM($B$88:K88)</f>
        <v>1094340.6459262057</v>
      </c>
      <c r="L89" s="293">
        <f>SUM($B$88:L88)</f>
        <v>1500839.6608553459</v>
      </c>
      <c r="M89" s="294">
        <f>SUM($B$88:M88)</f>
        <v>1922837.0417149852</v>
      </c>
      <c r="N89" s="293">
        <f>SUM($B$88:N88)</f>
        <v>2360937.3631423432</v>
      </c>
      <c r="O89" s="293">
        <f>SUM($B$88:O88)</f>
        <v>1801182.4119922731</v>
      </c>
      <c r="P89" s="293">
        <f>SUM($B$88:P88)</f>
        <v>2273460.4793281038</v>
      </c>
      <c r="Q89" s="293">
        <f>SUM($B$88:Q88)</f>
        <v>2763855.594690701</v>
      </c>
      <c r="R89" s="293">
        <f>SUM($B$88:R88)</f>
        <v>3273104.9200011352</v>
      </c>
      <c r="S89" s="293">
        <f>SUM($B$88:S88)</f>
        <v>3801950.1436573202</v>
      </c>
      <c r="T89" s="293">
        <f>SUM($B$88:T88)</f>
        <v>4351170.9415930863</v>
      </c>
      <c r="U89" s="293">
        <f>SUM($B$88:U88)</f>
        <v>4921594.496779616</v>
      </c>
      <c r="V89" s="293">
        <f>SUM($B$88:V88)</f>
        <v>5514064.4395069405</v>
      </c>
    </row>
    <row r="90" spans="1:22" x14ac:dyDescent="0.25">
      <c r="A90" s="306" t="s">
        <v>248</v>
      </c>
      <c r="B90" s="307">
        <f t="shared" ref="B90:V90" si="26">1/POWER((1+$B$43),B78)</f>
        <v>1</v>
      </c>
      <c r="C90" s="307">
        <f t="shared" si="26"/>
        <v>0.88105726872246692</v>
      </c>
      <c r="D90" s="307">
        <f t="shared" si="26"/>
        <v>0.77626191076869333</v>
      </c>
      <c r="E90" s="307">
        <f t="shared" si="26"/>
        <v>0.68393119891514842</v>
      </c>
      <c r="F90" s="307">
        <f t="shared" si="26"/>
        <v>0.60258255411026285</v>
      </c>
      <c r="G90" s="307">
        <f t="shared" si="26"/>
        <v>0.53090973930419638</v>
      </c>
      <c r="H90" s="307">
        <f t="shared" si="26"/>
        <v>0.4677618848495122</v>
      </c>
      <c r="I90" s="307">
        <f t="shared" si="26"/>
        <v>0.41212500867798435</v>
      </c>
      <c r="J90" s="307">
        <f t="shared" si="26"/>
        <v>0.3631057345180479</v>
      </c>
      <c r="K90" s="307">
        <f t="shared" si="26"/>
        <v>0.31991694671193649</v>
      </c>
      <c r="L90" s="307">
        <f t="shared" si="26"/>
        <v>0.28186515128804979</v>
      </c>
      <c r="M90" s="308">
        <f t="shared" si="26"/>
        <v>0.24833934034189409</v>
      </c>
      <c r="N90" s="307">
        <f t="shared" si="26"/>
        <v>0.21880118091796832</v>
      </c>
      <c r="O90" s="307">
        <f t="shared" si="26"/>
        <v>0.19277637085283555</v>
      </c>
      <c r="P90" s="307">
        <f t="shared" si="26"/>
        <v>0.16984702277782865</v>
      </c>
      <c r="Q90" s="307">
        <f t="shared" si="26"/>
        <v>0.14964495398927638</v>
      </c>
      <c r="R90" s="307">
        <f t="shared" si="26"/>
        <v>0.13184577443989109</v>
      </c>
      <c r="S90" s="307">
        <f t="shared" si="26"/>
        <v>0.11616367792060887</v>
      </c>
      <c r="T90" s="307">
        <f t="shared" si="26"/>
        <v>0.102346852793488</v>
      </c>
      <c r="U90" s="307">
        <f t="shared" si="26"/>
        <v>9.0173438584570942E-2</v>
      </c>
      <c r="V90" s="307">
        <f t="shared" si="26"/>
        <v>7.9447963510635183E-2</v>
      </c>
    </row>
    <row r="91" spans="1:22" s="238" customFormat="1" ht="14.25" x14ac:dyDescent="0.25">
      <c r="A91" s="309" t="s">
        <v>445</v>
      </c>
      <c r="B91" s="310">
        <f t="shared" ref="B91:V91" si="27">B88*B90</f>
        <v>-693499.2</v>
      </c>
      <c r="C91" s="310">
        <f t="shared" si="27"/>
        <v>-423165.2691688693</v>
      </c>
      <c r="D91" s="310">
        <f t="shared" si="27"/>
        <v>349322.17661562748</v>
      </c>
      <c r="E91" s="310">
        <f t="shared" si="27"/>
        <v>278331.41195205681</v>
      </c>
      <c r="F91" s="310">
        <f t="shared" si="27"/>
        <v>218110.35872490113</v>
      </c>
      <c r="G91" s="310">
        <f t="shared" si="27"/>
        <v>179205.67572040681</v>
      </c>
      <c r="H91" s="310">
        <f t="shared" si="27"/>
        <v>163843.84940847979</v>
      </c>
      <c r="I91" s="310">
        <f t="shared" si="27"/>
        <v>-167940.67217388932</v>
      </c>
      <c r="J91" s="310">
        <f t="shared" si="27"/>
        <v>136994.37365250237</v>
      </c>
      <c r="K91" s="310">
        <f t="shared" si="27"/>
        <v>125281.78022530074</v>
      </c>
      <c r="L91" s="310">
        <f t="shared" si="27"/>
        <v>114577.90634144533</v>
      </c>
      <c r="M91" s="294">
        <f t="shared" si="27"/>
        <v>104798.55118868986</v>
      </c>
      <c r="N91" s="310">
        <f t="shared" si="27"/>
        <v>95856.867688847473</v>
      </c>
      <c r="O91" s="310">
        <f t="shared" si="27"/>
        <v>-107907.52804961678</v>
      </c>
      <c r="P91" s="310">
        <f t="shared" si="27"/>
        <v>80215.023660257721</v>
      </c>
      <c r="Q91" s="310">
        <f t="shared" si="27"/>
        <v>73385.154475001735</v>
      </c>
      <c r="R91" s="310">
        <f t="shared" si="27"/>
        <v>67142.37167854626</v>
      </c>
      <c r="S91" s="310">
        <f t="shared" si="27"/>
        <v>61432.606230649464</v>
      </c>
      <c r="T91" s="310">
        <f t="shared" si="27"/>
        <v>56211.020157453881</v>
      </c>
      <c r="U91" s="310">
        <f t="shared" si="27"/>
        <v>51437.053420805176</v>
      </c>
      <c r="V91" s="310">
        <f t="shared" si="27"/>
        <v>47070.530390948588</v>
      </c>
    </row>
    <row r="92" spans="1:22" s="238" customFormat="1" ht="14.25" x14ac:dyDescent="0.25">
      <c r="A92" s="309" t="s">
        <v>446</v>
      </c>
      <c r="B92" s="310">
        <f>SUM($B$91:B91)</f>
        <v>-693499.2</v>
      </c>
      <c r="C92" s="310">
        <f>SUM($B$91:C91)</f>
        <v>-1116664.4691688693</v>
      </c>
      <c r="D92" s="310">
        <f>SUM($B$91:D91)</f>
        <v>-767342.29255324183</v>
      </c>
      <c r="E92" s="310">
        <f>SUM($B$91:E91)</f>
        <v>-489010.88060118502</v>
      </c>
      <c r="F92" s="310">
        <f>SUM($B$91:F91)</f>
        <v>-270900.52187628392</v>
      </c>
      <c r="G92" s="310">
        <f>SUM($B$91:G91)</f>
        <v>-91694.846155877109</v>
      </c>
      <c r="H92" s="310">
        <f>SUM($B$91:H91)</f>
        <v>72149.003252602677</v>
      </c>
      <c r="I92" s="310">
        <f>SUM($B$91:I91)</f>
        <v>-95791.668921286648</v>
      </c>
      <c r="J92" s="310">
        <f>SUM($B$91:J91)</f>
        <v>41202.704731215723</v>
      </c>
      <c r="K92" s="310">
        <f>SUM($B$91:K91)</f>
        <v>166484.48495651648</v>
      </c>
      <c r="L92" s="310">
        <f>SUM($B$91:L91)</f>
        <v>281062.39129796182</v>
      </c>
      <c r="M92" s="294">
        <f>SUM($B$91:M91)</f>
        <v>385860.94248665171</v>
      </c>
      <c r="N92" s="310">
        <f>SUM($B$91:N91)</f>
        <v>481717.81017549918</v>
      </c>
      <c r="O92" s="310">
        <f>SUM($B$91:O91)</f>
        <v>373810.2821258824</v>
      </c>
      <c r="P92" s="310">
        <f>SUM($B$91:P91)</f>
        <v>454025.30578614015</v>
      </c>
      <c r="Q92" s="310">
        <f>SUM($B$91:Q91)</f>
        <v>527410.46026114188</v>
      </c>
      <c r="R92" s="310">
        <f>SUM($B$91:R91)</f>
        <v>594552.83193968819</v>
      </c>
      <c r="S92" s="310">
        <f>SUM($B$91:S91)</f>
        <v>655985.4381703377</v>
      </c>
      <c r="T92" s="310">
        <f>SUM($B$91:T91)</f>
        <v>712196.45832779154</v>
      </c>
      <c r="U92" s="310">
        <f>SUM($B$91:U91)</f>
        <v>763633.51174859668</v>
      </c>
      <c r="V92" s="310">
        <f>SUM($B$91:V91)</f>
        <v>810704.04213954532</v>
      </c>
    </row>
    <row r="93" spans="1:22" s="238" customFormat="1" ht="14.25" x14ac:dyDescent="0.25">
      <c r="A93" s="309" t="s">
        <v>447</v>
      </c>
      <c r="B93" s="311">
        <f>IF((ISERR(IRR($B$88:B88))),0,IF(IRR($B$88:B88)&lt;0,0,IRR($B$88:B88)))</f>
        <v>0</v>
      </c>
      <c r="C93" s="311">
        <f>IF((ISERR(IRR($B$88:C88))),0,IF(IRR($B$88:C88)&lt;0,0,IRR($B$88:C88)))</f>
        <v>0</v>
      </c>
      <c r="D93" s="311">
        <f>IF((ISERR(IRR($B$88:D88))),0,IF(IRR($B$88:D88)&lt;0,0,IRR($B$88:D88)))</f>
        <v>0</v>
      </c>
      <c r="E93" s="311">
        <f>IF((ISERR(IRR($B$88:E88))),0,IF(IRR($B$88:E88)&lt;0,0,IRR($B$88:E88)))</f>
        <v>0</v>
      </c>
      <c r="F93" s="311">
        <f>IF((ISERR(IRR($B$88:F88))),0,IF(IRR($B$88:F88)&lt;0,0,IRR($B$88:F88)))</f>
        <v>1.511174123179293E-2</v>
      </c>
      <c r="G93" s="311">
        <f>IF((ISERR(IRR($B$88:G88))),0,IF(IRR($B$88:G88)&lt;0,0,IRR($B$88:G88)))</f>
        <v>0.10146939431638557</v>
      </c>
      <c r="H93" s="311">
        <f>IF((ISERR(IRR($B$88:H88))),0,IF(IRR($B$88:H88)&lt;0,0,IRR($B$88:H88)))</f>
        <v>0.15736264493152197</v>
      </c>
      <c r="I93" s="311">
        <f>IF((ISERR(IRR($B$88:I88))),0,IF(IRR($B$88:I88)&lt;0,0,IRR($B$88:I88)))</f>
        <v>9.7414026717844715E-2</v>
      </c>
      <c r="J93" s="311">
        <f>IF((ISERR(IRR($B$88:J88))),0,IF(IRR($B$88:J88)&lt;0,0,IRR($B$88:J88)))</f>
        <v>0.14776432657848559</v>
      </c>
      <c r="K93" s="311">
        <f>IF((ISERR(IRR($B$88:K88))),0,IF(IRR($B$88:K88)&lt;0,0,IRR($B$88:K88)))</f>
        <v>0.17853402909996974</v>
      </c>
      <c r="L93" s="311">
        <f>IF((ISERR(IRR($B$88:L88))),0,IF(IRR($B$88:L88)&lt;0,0,IRR($B$88:L88)))</f>
        <v>0.19925432527591713</v>
      </c>
      <c r="M93" s="312">
        <f>IF((ISERR(IRR($B$88:M88))),0,IF(IRR($B$88:M88)&lt;0,0,IRR($B$88:M88)))</f>
        <v>0.2139121061243634</v>
      </c>
      <c r="N93" s="311">
        <f>IF((ISERR(IRR($B$88:N88))),0,IF(IRR($B$88:N88)&lt;0,0,IRR($B$88:N88)))</f>
        <v>0.22461008579312258</v>
      </c>
      <c r="O93" s="311">
        <f>IF((ISERR(IRR($B$88:O88))),0,IF(IRR($B$88:O88)&lt;0,0,IRR($B$88:O88)))</f>
        <v>0.21329953726874895</v>
      </c>
      <c r="P93" s="311">
        <f>IF((ISERR(IRR($B$88:P88))),0,IF(IRR($B$88:P88)&lt;0,0,IRR($B$88:P88)))</f>
        <v>0.22131209526463569</v>
      </c>
      <c r="Q93" s="311">
        <f>IF((ISERR(IRR($B$88:Q88))),0,IF(IRR($B$88:Q88)&lt;0,0,IRR($B$88:Q88)))</f>
        <v>0.22735582805390142</v>
      </c>
      <c r="R93" s="311">
        <f>IF((ISERR(IRR($B$88:R88))),0,IF(IRR($B$88:R88)&lt;0,0,IRR($B$88:R88)))</f>
        <v>0.23199633232219896</v>
      </c>
      <c r="S93" s="311">
        <f>IF((ISERR(IRR($B$88:S88))),0,IF(IRR($B$88:S88)&lt;0,0,IRR($B$88:S88)))</f>
        <v>0.2356074326711195</v>
      </c>
      <c r="T93" s="311">
        <f>IF((ISERR(IRR($B$88:T88))),0,IF(IRR($B$88:T88)&lt;0,0,IRR($B$88:T88)))</f>
        <v>0.23844718742885118</v>
      </c>
      <c r="U93" s="311">
        <f>IF((ISERR(IRR($B$88:U88))),0,IF(IRR($B$88:U88)&lt;0,0,IRR($B$88:U88)))</f>
        <v>0.24069941499913305</v>
      </c>
      <c r="V93" s="311">
        <f>IF((ISERR(IRR($B$88:V88))),0,IF(IRR($B$88:V88)&lt;0,0,IRR($B$88:V88)))</f>
        <v>0.24249812322756692</v>
      </c>
    </row>
    <row r="94" spans="1:22" s="238" customFormat="1" ht="14.25" x14ac:dyDescent="0.25">
      <c r="A94" s="309" t="s">
        <v>448</v>
      </c>
      <c r="B94" s="313">
        <f>IF(AND(B89&gt;0,A89&lt;0),(B78-(B89/(B89-A89))),0)</f>
        <v>0</v>
      </c>
      <c r="C94" s="313">
        <f t="shared" ref="C94:P94" si="28">IF(AND(C89&gt;0,B89&lt;0),(C78-(C89/(C89-B89))),0)</f>
        <v>0</v>
      </c>
      <c r="D94" s="313">
        <f t="shared" si="28"/>
        <v>0</v>
      </c>
      <c r="E94" s="313">
        <f t="shared" si="28"/>
        <v>0</v>
      </c>
      <c r="F94" s="313">
        <f t="shared" si="28"/>
        <v>3.8753139296078332</v>
      </c>
      <c r="G94" s="313">
        <f t="shared" si="28"/>
        <v>0</v>
      </c>
      <c r="H94" s="313">
        <f t="shared" si="28"/>
        <v>0</v>
      </c>
      <c r="I94" s="313">
        <f t="shared" si="28"/>
        <v>0</v>
      </c>
      <c r="J94" s="313">
        <f t="shared" si="28"/>
        <v>0</v>
      </c>
      <c r="K94" s="313">
        <f t="shared" si="28"/>
        <v>0</v>
      </c>
      <c r="L94" s="313">
        <f t="shared" si="28"/>
        <v>0</v>
      </c>
      <c r="M94" s="314">
        <f t="shared" si="28"/>
        <v>0</v>
      </c>
      <c r="N94" s="313">
        <f t="shared" si="28"/>
        <v>0</v>
      </c>
      <c r="O94" s="313">
        <f t="shared" si="28"/>
        <v>0</v>
      </c>
      <c r="P94" s="313">
        <f t="shared" si="28"/>
        <v>0</v>
      </c>
      <c r="Q94" s="313">
        <f t="shared" ref="Q94:V94" si="29">IF(AND(Q89&gt;0,P89&lt;0),(Q79-(Q89/(Q89-P89))),0)</f>
        <v>0</v>
      </c>
      <c r="R94" s="313">
        <f t="shared" si="29"/>
        <v>0</v>
      </c>
      <c r="S94" s="313">
        <f t="shared" si="29"/>
        <v>0</v>
      </c>
      <c r="T94" s="313">
        <f t="shared" si="29"/>
        <v>0</v>
      </c>
      <c r="U94" s="313">
        <f t="shared" si="29"/>
        <v>0</v>
      </c>
      <c r="V94" s="313">
        <f t="shared" si="29"/>
        <v>0</v>
      </c>
    </row>
    <row r="95" spans="1:22" s="238" customFormat="1" ht="15" thickBot="1" x14ac:dyDescent="0.3">
      <c r="A95" s="315" t="s">
        <v>449</v>
      </c>
      <c r="B95" s="316">
        <f>IF(AND(B92&gt;0,A92&lt;0),(B78-(B92/(B92-A92))),0)</f>
        <v>0</v>
      </c>
      <c r="C95" s="316">
        <f t="shared" ref="C95:V95" si="30">IF(AND(C92&gt;0,B92&lt;0),(C78-(C92/(C92-B92))),0)</f>
        <v>0</v>
      </c>
      <c r="D95" s="316">
        <f t="shared" si="30"/>
        <v>0</v>
      </c>
      <c r="E95" s="316">
        <f t="shared" si="30"/>
        <v>0</v>
      </c>
      <c r="F95" s="316">
        <f t="shared" si="30"/>
        <v>0</v>
      </c>
      <c r="G95" s="316">
        <f t="shared" si="30"/>
        <v>0</v>
      </c>
      <c r="H95" s="316">
        <f>IF(AND(H92&gt;0,G92&lt;0),(H78-(H92/(H92-G92))),0)</f>
        <v>5.5596477773619215</v>
      </c>
      <c r="I95" s="316">
        <f t="shared" si="30"/>
        <v>0</v>
      </c>
      <c r="J95" s="316"/>
      <c r="K95" s="316">
        <f t="shared" si="30"/>
        <v>0</v>
      </c>
      <c r="L95" s="316">
        <f t="shared" si="30"/>
        <v>0</v>
      </c>
      <c r="M95" s="317">
        <f t="shared" si="30"/>
        <v>0</v>
      </c>
      <c r="N95" s="316">
        <f t="shared" si="30"/>
        <v>0</v>
      </c>
      <c r="O95" s="316">
        <f t="shared" si="30"/>
        <v>0</v>
      </c>
      <c r="P95" s="316">
        <f t="shared" si="30"/>
        <v>0</v>
      </c>
      <c r="Q95" s="316">
        <f t="shared" si="30"/>
        <v>0</v>
      </c>
      <c r="R95" s="316">
        <f t="shared" si="30"/>
        <v>0</v>
      </c>
      <c r="S95" s="316">
        <f t="shared" si="30"/>
        <v>0</v>
      </c>
      <c r="T95" s="316">
        <f t="shared" si="30"/>
        <v>0</v>
      </c>
      <c r="U95" s="316">
        <f t="shared" si="30"/>
        <v>0</v>
      </c>
      <c r="V95" s="316">
        <f t="shared" si="30"/>
        <v>0</v>
      </c>
    </row>
    <row r="96" spans="1:22" x14ac:dyDescent="0.25">
      <c r="C96" s="318"/>
      <c r="D96" s="318"/>
      <c r="E96" s="318"/>
      <c r="F96" s="318"/>
      <c r="G96" s="318"/>
      <c r="H96" s="318"/>
      <c r="I96" s="318"/>
      <c r="J96" s="318"/>
    </row>
    <row r="97" spans="1:13" ht="64.5" customHeight="1" x14ac:dyDescent="0.25">
      <c r="A97" s="397"/>
      <c r="B97" s="397"/>
      <c r="C97" s="397"/>
      <c r="D97" s="397"/>
      <c r="E97" s="397"/>
      <c r="F97" s="397"/>
      <c r="G97" s="397"/>
      <c r="H97" s="397"/>
      <c r="I97" s="397"/>
      <c r="J97" s="397"/>
      <c r="K97" s="397"/>
    </row>
    <row r="99" spans="1:13" x14ac:dyDescent="0.25">
      <c r="C99" s="318"/>
    </row>
    <row r="102" spans="1:13" ht="27.75" x14ac:dyDescent="0.25">
      <c r="B102" s="237"/>
      <c r="M102" s="237"/>
    </row>
    <row r="103" spans="1:13" ht="27.75" x14ac:dyDescent="0.25">
      <c r="B103" s="237"/>
      <c r="M103" s="319"/>
    </row>
  </sheetData>
  <mergeCells count="19">
    <mergeCell ref="A15:N15"/>
    <mergeCell ref="A16:N16"/>
    <mergeCell ref="A17:N17"/>
    <mergeCell ref="A18:N18"/>
    <mergeCell ref="A5:N5"/>
    <mergeCell ref="A6:N6"/>
    <mergeCell ref="A7:N7"/>
    <mergeCell ref="A8:N8"/>
    <mergeCell ref="A9:N9"/>
    <mergeCell ref="A10:N10"/>
    <mergeCell ref="A11:N11"/>
    <mergeCell ref="A12:N12"/>
    <mergeCell ref="A13:N13"/>
    <mergeCell ref="A14:N14"/>
    <mergeCell ref="D27:E27"/>
    <mergeCell ref="D28:E28"/>
    <mergeCell ref="D29:E29"/>
    <mergeCell ref="D30:E30"/>
    <mergeCell ref="A97:K97"/>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4" zoomScale="70" zoomScaleNormal="70" zoomScaleSheetLayoutView="75" workbookViewId="0">
      <selection activeCell="K61" sqref="K61"/>
    </sheetView>
  </sheetViews>
  <sheetFormatPr defaultRowHeight="15.75" x14ac:dyDescent="0.25"/>
  <cols>
    <col min="1" max="1" width="9.140625" style="155"/>
    <col min="2" max="2" width="37.7109375" style="155" customWidth="1"/>
    <col min="3" max="3" width="14.140625" style="155" customWidth="1"/>
    <col min="4" max="4" width="18.5703125" style="155" customWidth="1"/>
    <col min="5" max="6" width="0" style="155" hidden="1" customWidth="1"/>
    <col min="7" max="7" width="16.28515625" style="155" bestFit="1" customWidth="1"/>
    <col min="8" max="8" width="20" style="155" bestFit="1" customWidth="1"/>
    <col min="9"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0"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0"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0"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0"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0"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0"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0"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0"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0"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0"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0"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0"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0"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0"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0"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0"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0"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0"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0"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0"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0"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0"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0"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0"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0"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0"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0"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0"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0"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0"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0"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0"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0"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0"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0"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0"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0"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0"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0"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0"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0"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0"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0"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0"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0"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0"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0"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0"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0"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0"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0"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0"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0"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0"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0"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0"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0"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0"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0"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0"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0"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0"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0"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100" t="s">
        <v>67</v>
      </c>
    </row>
    <row r="2" spans="1:44" ht="18.75" x14ac:dyDescent="0.3">
      <c r="L2" s="101" t="s">
        <v>10</v>
      </c>
    </row>
    <row r="3" spans="1:44" ht="18.75" x14ac:dyDescent="0.3">
      <c r="L3" s="101" t="str">
        <f>'1. паспорт местоположение'!C3</f>
        <v>от «05» мая 2016 г. №380</v>
      </c>
    </row>
    <row r="4" spans="1:44" ht="18.75" x14ac:dyDescent="0.3">
      <c r="K4" s="101"/>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01"/>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8" t="s">
        <v>8</v>
      </c>
      <c r="B10" s="348"/>
      <c r="C10" s="348"/>
      <c r="D10" s="348"/>
      <c r="E10" s="348"/>
      <c r="F10" s="348"/>
      <c r="G10" s="348"/>
      <c r="H10" s="348"/>
      <c r="I10" s="348"/>
      <c r="J10" s="348"/>
      <c r="K10" s="348"/>
      <c r="L10" s="348"/>
    </row>
    <row r="11" spans="1:44" ht="18.75" x14ac:dyDescent="0.25">
      <c r="A11" s="346"/>
      <c r="B11" s="346"/>
      <c r="C11" s="346"/>
      <c r="D11" s="346"/>
      <c r="E11" s="346"/>
      <c r="F11" s="346"/>
      <c r="G11" s="346"/>
      <c r="H11" s="346"/>
      <c r="I11" s="346"/>
      <c r="J11" s="346"/>
      <c r="K11" s="346"/>
      <c r="L11" s="346"/>
    </row>
    <row r="12" spans="1:44" x14ac:dyDescent="0.25">
      <c r="A12" s="347" t="str">
        <f>'4. паспортбюджет'!A12:O12</f>
        <v>M_PO3400.0005</v>
      </c>
      <c r="B12" s="347"/>
      <c r="C12" s="347"/>
      <c r="D12" s="347"/>
      <c r="E12" s="347"/>
      <c r="F12" s="347"/>
      <c r="G12" s="347"/>
      <c r="H12" s="347"/>
      <c r="I12" s="347"/>
      <c r="J12" s="347"/>
      <c r="K12" s="347"/>
      <c r="L12" s="347"/>
    </row>
    <row r="13" spans="1:44" x14ac:dyDescent="0.25">
      <c r="A13" s="348" t="s">
        <v>7</v>
      </c>
      <c r="B13" s="348"/>
      <c r="C13" s="348"/>
      <c r="D13" s="348"/>
      <c r="E13" s="348"/>
      <c r="F13" s="348"/>
      <c r="G13" s="348"/>
      <c r="H13" s="348"/>
      <c r="I13" s="348"/>
      <c r="J13" s="348"/>
      <c r="K13" s="348"/>
      <c r="L13" s="348"/>
    </row>
    <row r="14" spans="1:44" ht="18.75" x14ac:dyDescent="0.25">
      <c r="A14" s="361"/>
      <c r="B14" s="361"/>
      <c r="C14" s="361"/>
      <c r="D14" s="361"/>
      <c r="E14" s="361"/>
      <c r="F14" s="361"/>
      <c r="G14" s="361"/>
      <c r="H14" s="361"/>
      <c r="I14" s="361"/>
      <c r="J14" s="361"/>
      <c r="K14" s="361"/>
      <c r="L14" s="361"/>
    </row>
    <row r="15" spans="1:44" ht="36" customHeight="1" x14ac:dyDescent="0.25">
      <c r="A15" s="37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6"/>
      <c r="C15" s="376"/>
      <c r="D15" s="376"/>
      <c r="E15" s="376"/>
      <c r="F15" s="376"/>
      <c r="G15" s="376"/>
      <c r="H15" s="376"/>
      <c r="I15" s="376"/>
      <c r="J15" s="376"/>
      <c r="K15" s="376"/>
      <c r="L15" s="376"/>
    </row>
    <row r="16" spans="1:44" x14ac:dyDescent="0.25">
      <c r="A16" s="348" t="s">
        <v>6</v>
      </c>
      <c r="B16" s="348"/>
      <c r="C16" s="348"/>
      <c r="D16" s="348"/>
      <c r="E16" s="348"/>
      <c r="F16" s="348"/>
      <c r="G16" s="348"/>
      <c r="H16" s="348"/>
      <c r="I16" s="348"/>
      <c r="J16" s="348"/>
      <c r="K16" s="348"/>
      <c r="L16" s="348"/>
    </row>
    <row r="17" spans="1:12" ht="15.75" customHeight="1" x14ac:dyDescent="0.25">
      <c r="L17" s="156"/>
    </row>
    <row r="18" spans="1:12" x14ac:dyDescent="0.25">
      <c r="K18" s="157"/>
    </row>
    <row r="19" spans="1:12" ht="15.75" customHeight="1" x14ac:dyDescent="0.25">
      <c r="A19" s="408" t="s">
        <v>402</v>
      </c>
      <c r="B19" s="408"/>
      <c r="C19" s="408"/>
      <c r="D19" s="408"/>
      <c r="E19" s="408"/>
      <c r="F19" s="408"/>
      <c r="G19" s="408"/>
      <c r="H19" s="408"/>
      <c r="I19" s="408"/>
      <c r="J19" s="408"/>
      <c r="K19" s="408"/>
      <c r="L19" s="408"/>
    </row>
    <row r="20" spans="1:12" x14ac:dyDescent="0.25">
      <c r="A20" s="158"/>
      <c r="B20" s="158"/>
      <c r="C20" s="159"/>
      <c r="D20" s="159"/>
      <c r="E20" s="159"/>
      <c r="F20" s="159"/>
      <c r="G20" s="159"/>
      <c r="H20" s="159"/>
      <c r="I20" s="159"/>
      <c r="J20" s="159"/>
      <c r="K20" s="159"/>
      <c r="L20" s="159"/>
    </row>
    <row r="21" spans="1:12" ht="28.5" customHeight="1" x14ac:dyDescent="0.25">
      <c r="A21" s="398" t="s">
        <v>218</v>
      </c>
      <c r="B21" s="398" t="s">
        <v>217</v>
      </c>
      <c r="C21" s="404" t="s">
        <v>336</v>
      </c>
      <c r="D21" s="404"/>
      <c r="E21" s="404"/>
      <c r="F21" s="404"/>
      <c r="G21" s="404"/>
      <c r="H21" s="404"/>
      <c r="I21" s="399" t="s">
        <v>216</v>
      </c>
      <c r="J21" s="401" t="s">
        <v>338</v>
      </c>
      <c r="K21" s="398" t="s">
        <v>215</v>
      </c>
      <c r="L21" s="400" t="s">
        <v>337</v>
      </c>
    </row>
    <row r="22" spans="1:12" ht="58.5" customHeight="1" x14ac:dyDescent="0.25">
      <c r="A22" s="398"/>
      <c r="B22" s="398"/>
      <c r="C22" s="405" t="s">
        <v>2</v>
      </c>
      <c r="D22" s="405"/>
      <c r="E22" s="160"/>
      <c r="F22" s="161"/>
      <c r="G22" s="406" t="s">
        <v>1</v>
      </c>
      <c r="H22" s="407"/>
      <c r="I22" s="399"/>
      <c r="J22" s="402"/>
      <c r="K22" s="398"/>
      <c r="L22" s="400"/>
    </row>
    <row r="23" spans="1:12" ht="47.25" x14ac:dyDescent="0.25">
      <c r="A23" s="398"/>
      <c r="B23" s="398"/>
      <c r="C23" s="162" t="s">
        <v>214</v>
      </c>
      <c r="D23" s="162" t="s">
        <v>213</v>
      </c>
      <c r="E23" s="162" t="s">
        <v>214</v>
      </c>
      <c r="F23" s="162" t="s">
        <v>213</v>
      </c>
      <c r="G23" s="162" t="s">
        <v>214</v>
      </c>
      <c r="H23" s="162" t="s">
        <v>213</v>
      </c>
      <c r="I23" s="399"/>
      <c r="J23" s="403"/>
      <c r="K23" s="398"/>
      <c r="L23" s="400"/>
    </row>
    <row r="24" spans="1:12" x14ac:dyDescent="0.25">
      <c r="A24" s="163">
        <v>1</v>
      </c>
      <c r="B24" s="163">
        <v>2</v>
      </c>
      <c r="C24" s="162">
        <v>3</v>
      </c>
      <c r="D24" s="204">
        <v>4</v>
      </c>
      <c r="E24" s="204">
        <v>5</v>
      </c>
      <c r="F24" s="204">
        <v>6</v>
      </c>
      <c r="G24" s="204">
        <v>7</v>
      </c>
      <c r="H24" s="204">
        <v>8</v>
      </c>
      <c r="I24" s="204">
        <v>9</v>
      </c>
      <c r="J24" s="162">
        <v>10</v>
      </c>
      <c r="K24" s="162">
        <v>11</v>
      </c>
      <c r="L24" s="162">
        <v>12</v>
      </c>
    </row>
    <row r="25" spans="1:12" x14ac:dyDescent="0.25">
      <c r="A25" s="162">
        <v>1</v>
      </c>
      <c r="B25" s="164" t="s">
        <v>212</v>
      </c>
      <c r="C25" s="164"/>
      <c r="D25" s="205"/>
      <c r="E25" s="205"/>
      <c r="F25" s="205"/>
      <c r="G25" s="205"/>
      <c r="H25" s="205"/>
      <c r="I25" s="205"/>
      <c r="J25" s="165"/>
      <c r="K25" s="83"/>
      <c r="L25" s="151"/>
    </row>
    <row r="26" spans="1:12" ht="21.75" customHeight="1" x14ac:dyDescent="0.25">
      <c r="A26" s="162" t="s">
        <v>211</v>
      </c>
      <c r="B26" s="166" t="s">
        <v>343</v>
      </c>
      <c r="C26" s="223" t="s">
        <v>436</v>
      </c>
      <c r="D26" s="223"/>
      <c r="E26" s="223" t="s">
        <v>436</v>
      </c>
      <c r="F26" s="223" t="s">
        <v>436</v>
      </c>
      <c r="G26" s="223" t="s">
        <v>436</v>
      </c>
      <c r="H26" s="223"/>
      <c r="I26" s="224"/>
      <c r="J26" s="225"/>
      <c r="K26" s="83"/>
      <c r="L26" s="83"/>
    </row>
    <row r="27" spans="1:12" s="167" customFormat="1" ht="39" customHeight="1" x14ac:dyDescent="0.25">
      <c r="A27" s="162" t="s">
        <v>210</v>
      </c>
      <c r="B27" s="166" t="s">
        <v>345</v>
      </c>
      <c r="C27" s="223" t="s">
        <v>436</v>
      </c>
      <c r="D27" s="223"/>
      <c r="E27" s="205"/>
      <c r="F27" s="205"/>
      <c r="G27" s="223" t="s">
        <v>436</v>
      </c>
      <c r="H27" s="223"/>
      <c r="I27" s="226"/>
      <c r="J27" s="227"/>
      <c r="K27" s="83"/>
      <c r="L27" s="83"/>
    </row>
    <row r="28" spans="1:12" s="167" customFormat="1" ht="70.5" customHeight="1" x14ac:dyDescent="0.25">
      <c r="A28" s="162" t="s">
        <v>344</v>
      </c>
      <c r="B28" s="166" t="s">
        <v>349</v>
      </c>
      <c r="C28" s="223" t="s">
        <v>436</v>
      </c>
      <c r="D28" s="223"/>
      <c r="E28" s="205"/>
      <c r="F28" s="205"/>
      <c r="G28" s="223" t="s">
        <v>436</v>
      </c>
      <c r="H28" s="223"/>
      <c r="I28" s="226"/>
      <c r="J28" s="227"/>
      <c r="K28" s="83"/>
      <c r="L28" s="83"/>
    </row>
    <row r="29" spans="1:12" s="167" customFormat="1" ht="54" customHeight="1" x14ac:dyDescent="0.25">
      <c r="A29" s="162" t="s">
        <v>209</v>
      </c>
      <c r="B29" s="166" t="s">
        <v>348</v>
      </c>
      <c r="C29" s="223" t="s">
        <v>436</v>
      </c>
      <c r="D29" s="223"/>
      <c r="E29" s="223" t="s">
        <v>436</v>
      </c>
      <c r="F29" s="205"/>
      <c r="G29" s="223" t="s">
        <v>436</v>
      </c>
      <c r="H29" s="223"/>
      <c r="I29" s="226"/>
      <c r="J29" s="227"/>
      <c r="K29" s="83"/>
      <c r="L29" s="83"/>
    </row>
    <row r="30" spans="1:12" s="167" customFormat="1" ht="57" customHeight="1" x14ac:dyDescent="0.25">
      <c r="A30" s="162" t="s">
        <v>208</v>
      </c>
      <c r="B30" s="166" t="s">
        <v>350</v>
      </c>
      <c r="C30" s="223" t="s">
        <v>436</v>
      </c>
      <c r="D30" s="223"/>
      <c r="E30" s="223" t="s">
        <v>436</v>
      </c>
      <c r="F30" s="205"/>
      <c r="G30" s="223" t="s">
        <v>436</v>
      </c>
      <c r="H30" s="223"/>
      <c r="I30" s="226"/>
      <c r="J30" s="227"/>
      <c r="K30" s="83"/>
      <c r="L30" s="83"/>
    </row>
    <row r="31" spans="1:12" s="167" customFormat="1" ht="37.5" customHeight="1" x14ac:dyDescent="0.25">
      <c r="A31" s="162" t="s">
        <v>207</v>
      </c>
      <c r="B31" s="168" t="s">
        <v>346</v>
      </c>
      <c r="C31" s="223" t="s">
        <v>436</v>
      </c>
      <c r="D31" s="223"/>
      <c r="E31" s="223" t="s">
        <v>436</v>
      </c>
      <c r="F31" s="205"/>
      <c r="G31" s="223" t="s">
        <v>436</v>
      </c>
      <c r="H31" s="223"/>
      <c r="I31" s="218"/>
      <c r="J31" s="217"/>
      <c r="K31" s="83"/>
      <c r="L31" s="83"/>
    </row>
    <row r="32" spans="1:12" s="167" customFormat="1" ht="47.25" x14ac:dyDescent="0.25">
      <c r="A32" s="162" t="s">
        <v>205</v>
      </c>
      <c r="B32" s="168" t="s">
        <v>351</v>
      </c>
      <c r="C32" s="223" t="s">
        <v>436</v>
      </c>
      <c r="D32" s="223"/>
      <c r="E32" s="223" t="s">
        <v>436</v>
      </c>
      <c r="F32" s="205"/>
      <c r="G32" s="223" t="s">
        <v>436</v>
      </c>
      <c r="H32" s="223"/>
      <c r="I32" s="216"/>
      <c r="J32" s="217"/>
      <c r="K32" s="83"/>
      <c r="L32" s="83"/>
    </row>
    <row r="33" spans="1:12" s="167" customFormat="1" ht="37.5" customHeight="1" x14ac:dyDescent="0.25">
      <c r="A33" s="162" t="s">
        <v>362</v>
      </c>
      <c r="B33" s="168" t="s">
        <v>281</v>
      </c>
      <c r="C33" s="223" t="s">
        <v>436</v>
      </c>
      <c r="D33" s="223"/>
      <c r="E33" s="223" t="s">
        <v>436</v>
      </c>
      <c r="F33" s="205"/>
      <c r="G33" s="223" t="s">
        <v>436</v>
      </c>
      <c r="H33" s="223"/>
      <c r="I33" s="218"/>
      <c r="J33" s="217"/>
      <c r="K33" s="83"/>
      <c r="L33" s="83"/>
    </row>
    <row r="34" spans="1:12" s="167" customFormat="1" ht="47.25" customHeight="1" x14ac:dyDescent="0.25">
      <c r="A34" s="162" t="s">
        <v>363</v>
      </c>
      <c r="B34" s="168" t="s">
        <v>355</v>
      </c>
      <c r="C34" s="223" t="s">
        <v>436</v>
      </c>
      <c r="D34" s="223"/>
      <c r="E34" s="223" t="s">
        <v>436</v>
      </c>
      <c r="F34" s="205"/>
      <c r="G34" s="223" t="s">
        <v>436</v>
      </c>
      <c r="H34" s="223"/>
      <c r="I34" s="216"/>
      <c r="J34" s="217"/>
      <c r="K34" s="169"/>
      <c r="L34" s="83"/>
    </row>
    <row r="35" spans="1:12" s="167" customFormat="1" ht="49.5" customHeight="1" x14ac:dyDescent="0.25">
      <c r="A35" s="162" t="s">
        <v>364</v>
      </c>
      <c r="B35" s="168" t="s">
        <v>206</v>
      </c>
      <c r="C35" s="223" t="s">
        <v>436</v>
      </c>
      <c r="D35" s="223"/>
      <c r="E35" s="223" t="s">
        <v>436</v>
      </c>
      <c r="F35" s="205"/>
      <c r="G35" s="223" t="s">
        <v>436</v>
      </c>
      <c r="H35" s="223"/>
      <c r="I35" s="218"/>
      <c r="J35" s="217"/>
      <c r="K35" s="169"/>
      <c r="L35" s="83"/>
    </row>
    <row r="36" spans="1:12" ht="37.5" customHeight="1" x14ac:dyDescent="0.25">
      <c r="A36" s="162" t="s">
        <v>365</v>
      </c>
      <c r="B36" s="168" t="s">
        <v>347</v>
      </c>
      <c r="C36" s="223" t="s">
        <v>436</v>
      </c>
      <c r="D36" s="223"/>
      <c r="E36" s="223" t="s">
        <v>436</v>
      </c>
      <c r="F36" s="205"/>
      <c r="G36" s="223" t="s">
        <v>436</v>
      </c>
      <c r="H36" s="223"/>
      <c r="I36" s="219"/>
      <c r="J36" s="220"/>
      <c r="K36" s="83"/>
      <c r="L36" s="83"/>
    </row>
    <row r="37" spans="1:12" ht="41.25" customHeight="1" x14ac:dyDescent="0.25">
      <c r="A37" s="162" t="s">
        <v>366</v>
      </c>
      <c r="B37" s="168" t="s">
        <v>204</v>
      </c>
      <c r="C37" s="223" t="s">
        <v>436</v>
      </c>
      <c r="D37" s="223"/>
      <c r="E37" s="223" t="s">
        <v>436</v>
      </c>
      <c r="F37" s="205"/>
      <c r="G37" s="223" t="s">
        <v>436</v>
      </c>
      <c r="H37" s="223"/>
      <c r="I37" s="218"/>
      <c r="J37" s="220"/>
      <c r="K37" s="83"/>
      <c r="L37" s="83"/>
    </row>
    <row r="38" spans="1:12" x14ac:dyDescent="0.25">
      <c r="A38" s="162">
        <v>2</v>
      </c>
      <c r="B38" s="164" t="s">
        <v>203</v>
      </c>
      <c r="C38" s="228"/>
      <c r="D38" s="229"/>
      <c r="E38" s="229"/>
      <c r="F38" s="229"/>
      <c r="G38" s="228"/>
      <c r="H38" s="229"/>
      <c r="I38" s="221"/>
      <c r="J38" s="222"/>
      <c r="K38" s="83"/>
      <c r="L38" s="83"/>
    </row>
    <row r="39" spans="1:12" ht="71.25" customHeight="1" x14ac:dyDescent="0.25">
      <c r="A39" s="162" t="s">
        <v>202</v>
      </c>
      <c r="B39" s="168" t="s">
        <v>352</v>
      </c>
      <c r="C39" s="223" t="s">
        <v>436</v>
      </c>
      <c r="D39" s="223"/>
      <c r="E39" s="223" t="s">
        <v>436</v>
      </c>
      <c r="F39" s="223" t="s">
        <v>436</v>
      </c>
      <c r="G39" s="223" t="s">
        <v>436</v>
      </c>
      <c r="H39" s="223"/>
      <c r="I39" s="221"/>
      <c r="J39" s="222"/>
      <c r="K39" s="83"/>
      <c r="L39" s="83"/>
    </row>
    <row r="40" spans="1:12" ht="33.75" customHeight="1" x14ac:dyDescent="0.25">
      <c r="A40" s="162" t="s">
        <v>201</v>
      </c>
      <c r="B40" s="168" t="s">
        <v>354</v>
      </c>
      <c r="C40" s="223" t="s">
        <v>436</v>
      </c>
      <c r="D40" s="223"/>
      <c r="E40" s="223" t="s">
        <v>436</v>
      </c>
      <c r="F40" s="223" t="s">
        <v>436</v>
      </c>
      <c r="G40" s="223" t="s">
        <v>436</v>
      </c>
      <c r="H40" s="223"/>
      <c r="I40" s="221"/>
      <c r="J40" s="222"/>
      <c r="K40" s="83"/>
      <c r="L40" s="83"/>
    </row>
    <row r="41" spans="1:12" ht="63" customHeight="1" x14ac:dyDescent="0.25">
      <c r="A41" s="162">
        <v>3</v>
      </c>
      <c r="B41" s="164" t="s">
        <v>433</v>
      </c>
      <c r="C41" s="228"/>
      <c r="D41" s="229"/>
      <c r="E41" s="229"/>
      <c r="F41" s="229"/>
      <c r="G41" s="228"/>
      <c r="H41" s="229"/>
      <c r="I41" s="221"/>
      <c r="J41" s="222"/>
      <c r="K41" s="83"/>
      <c r="L41" s="83"/>
    </row>
    <row r="42" spans="1:12" ht="58.5" customHeight="1" x14ac:dyDescent="0.25">
      <c r="A42" s="162" t="s">
        <v>200</v>
      </c>
      <c r="B42" s="168" t="s">
        <v>353</v>
      </c>
      <c r="C42" s="223" t="s">
        <v>436</v>
      </c>
      <c r="D42" s="223"/>
      <c r="E42" s="223" t="s">
        <v>436</v>
      </c>
      <c r="F42" s="223" t="s">
        <v>436</v>
      </c>
      <c r="G42" s="223" t="s">
        <v>436</v>
      </c>
      <c r="H42" s="223"/>
      <c r="I42" s="221"/>
      <c r="J42" s="222"/>
      <c r="K42" s="83"/>
      <c r="L42" s="83"/>
    </row>
    <row r="43" spans="1:12" ht="34.5" customHeight="1" x14ac:dyDescent="0.25">
      <c r="A43" s="162" t="s">
        <v>199</v>
      </c>
      <c r="B43" s="168" t="s">
        <v>198</v>
      </c>
      <c r="C43" s="223" t="s">
        <v>436</v>
      </c>
      <c r="D43" s="223"/>
      <c r="E43" s="223" t="s">
        <v>436</v>
      </c>
      <c r="F43" s="223" t="s">
        <v>436</v>
      </c>
      <c r="G43" s="223" t="s">
        <v>436</v>
      </c>
      <c r="H43" s="223"/>
      <c r="I43" s="221"/>
      <c r="J43" s="222"/>
      <c r="K43" s="83"/>
      <c r="L43" s="83"/>
    </row>
    <row r="44" spans="1:12" ht="24.75" customHeight="1" x14ac:dyDescent="0.25">
      <c r="A44" s="162" t="s">
        <v>197</v>
      </c>
      <c r="B44" s="168" t="s">
        <v>196</v>
      </c>
      <c r="C44" s="223" t="s">
        <v>436</v>
      </c>
      <c r="D44" s="223"/>
      <c r="E44" s="223" t="s">
        <v>436</v>
      </c>
      <c r="F44" s="223" t="s">
        <v>436</v>
      </c>
      <c r="G44" s="223" t="s">
        <v>436</v>
      </c>
      <c r="H44" s="223"/>
      <c r="I44" s="221"/>
      <c r="J44" s="222"/>
      <c r="K44" s="83"/>
      <c r="L44" s="83"/>
    </row>
    <row r="45" spans="1:12" ht="90.75" customHeight="1" x14ac:dyDescent="0.25">
      <c r="A45" s="162" t="s">
        <v>195</v>
      </c>
      <c r="B45" s="168" t="s">
        <v>358</v>
      </c>
      <c r="C45" s="223" t="s">
        <v>436</v>
      </c>
      <c r="D45" s="223"/>
      <c r="E45" s="223" t="s">
        <v>436</v>
      </c>
      <c r="F45" s="223" t="s">
        <v>436</v>
      </c>
      <c r="G45" s="223" t="s">
        <v>436</v>
      </c>
      <c r="H45" s="223"/>
      <c r="I45" s="221"/>
      <c r="J45" s="222"/>
      <c r="K45" s="83"/>
      <c r="L45" s="83"/>
    </row>
    <row r="46" spans="1:12" ht="167.25" customHeight="1" x14ac:dyDescent="0.25">
      <c r="A46" s="162" t="s">
        <v>193</v>
      </c>
      <c r="B46" s="168" t="s">
        <v>356</v>
      </c>
      <c r="C46" s="223" t="s">
        <v>436</v>
      </c>
      <c r="D46" s="223"/>
      <c r="E46" s="223" t="s">
        <v>436</v>
      </c>
      <c r="F46" s="223" t="s">
        <v>436</v>
      </c>
      <c r="G46" s="223" t="s">
        <v>436</v>
      </c>
      <c r="H46" s="223"/>
      <c r="I46" s="221"/>
      <c r="J46" s="222"/>
      <c r="K46" s="83"/>
      <c r="L46" s="83"/>
    </row>
    <row r="47" spans="1:12" ht="30.75" customHeight="1" x14ac:dyDescent="0.25">
      <c r="A47" s="162" t="s">
        <v>367</v>
      </c>
      <c r="B47" s="168" t="s">
        <v>194</v>
      </c>
      <c r="C47" s="223" t="s">
        <v>436</v>
      </c>
      <c r="D47" s="223"/>
      <c r="E47" s="223" t="s">
        <v>436</v>
      </c>
      <c r="F47" s="223" t="s">
        <v>436</v>
      </c>
      <c r="G47" s="223" t="s">
        <v>436</v>
      </c>
      <c r="H47" s="223"/>
      <c r="I47" s="221"/>
      <c r="J47" s="222"/>
      <c r="K47" s="83"/>
      <c r="L47" s="83"/>
    </row>
    <row r="48" spans="1:12" ht="37.5" customHeight="1" x14ac:dyDescent="0.25">
      <c r="A48" s="162">
        <v>4</v>
      </c>
      <c r="B48" s="164" t="s">
        <v>192</v>
      </c>
      <c r="C48" s="228"/>
      <c r="D48" s="229"/>
      <c r="E48" s="229"/>
      <c r="F48" s="229"/>
      <c r="G48" s="228"/>
      <c r="H48" s="229"/>
      <c r="I48" s="221"/>
      <c r="J48" s="222"/>
      <c r="K48" s="83"/>
      <c r="L48" s="83"/>
    </row>
    <row r="49" spans="1:12" ht="35.25" customHeight="1" x14ac:dyDescent="0.25">
      <c r="A49" s="162" t="s">
        <v>191</v>
      </c>
      <c r="B49" s="168" t="s">
        <v>190</v>
      </c>
      <c r="C49" s="223" t="s">
        <v>436</v>
      </c>
      <c r="D49" s="223"/>
      <c r="E49" s="223" t="s">
        <v>436</v>
      </c>
      <c r="F49" s="223" t="s">
        <v>436</v>
      </c>
      <c r="G49" s="223" t="s">
        <v>436</v>
      </c>
      <c r="H49" s="223"/>
      <c r="I49" s="221"/>
      <c r="J49" s="222"/>
      <c r="K49" s="83"/>
      <c r="L49" s="83"/>
    </row>
    <row r="50" spans="1:12" ht="86.25" customHeight="1" x14ac:dyDescent="0.25">
      <c r="A50" s="162" t="s">
        <v>189</v>
      </c>
      <c r="B50" s="168" t="s">
        <v>357</v>
      </c>
      <c r="C50" s="223" t="s">
        <v>436</v>
      </c>
      <c r="D50" s="223"/>
      <c r="E50" s="223" t="s">
        <v>436</v>
      </c>
      <c r="F50" s="223" t="s">
        <v>436</v>
      </c>
      <c r="G50" s="223" t="s">
        <v>436</v>
      </c>
      <c r="H50" s="223"/>
      <c r="I50" s="221"/>
      <c r="J50" s="222"/>
      <c r="K50" s="83"/>
      <c r="L50" s="83"/>
    </row>
    <row r="51" spans="1:12" ht="77.25" customHeight="1" x14ac:dyDescent="0.25">
      <c r="A51" s="162" t="s">
        <v>187</v>
      </c>
      <c r="B51" s="168" t="s">
        <v>359</v>
      </c>
      <c r="C51" s="223" t="s">
        <v>436</v>
      </c>
      <c r="D51" s="223"/>
      <c r="E51" s="223" t="s">
        <v>436</v>
      </c>
      <c r="F51" s="223" t="s">
        <v>436</v>
      </c>
      <c r="G51" s="223" t="s">
        <v>436</v>
      </c>
      <c r="H51" s="223"/>
      <c r="I51" s="221"/>
      <c r="J51" s="222"/>
      <c r="K51" s="83"/>
      <c r="L51" s="83"/>
    </row>
    <row r="52" spans="1:12" ht="71.25" customHeight="1" x14ac:dyDescent="0.25">
      <c r="A52" s="162" t="s">
        <v>185</v>
      </c>
      <c r="B52" s="168" t="s">
        <v>188</v>
      </c>
      <c r="C52" s="223" t="s">
        <v>436</v>
      </c>
      <c r="D52" s="223"/>
      <c r="E52" s="223" t="s">
        <v>436</v>
      </c>
      <c r="F52" s="223" t="s">
        <v>436</v>
      </c>
      <c r="G52" s="223" t="s">
        <v>436</v>
      </c>
      <c r="H52" s="223"/>
      <c r="I52" s="221"/>
      <c r="J52" s="222"/>
      <c r="K52" s="83"/>
      <c r="L52" s="83"/>
    </row>
    <row r="53" spans="1:12" ht="48" customHeight="1" x14ac:dyDescent="0.25">
      <c r="A53" s="162" t="s">
        <v>361</v>
      </c>
      <c r="B53" s="170" t="s">
        <v>360</v>
      </c>
      <c r="C53" s="230">
        <v>45280</v>
      </c>
      <c r="D53" s="230">
        <v>45291</v>
      </c>
      <c r="E53" s="229"/>
      <c r="F53" s="229"/>
      <c r="G53" s="230">
        <v>45280</v>
      </c>
      <c r="H53" s="230">
        <v>45291</v>
      </c>
      <c r="I53" s="221"/>
      <c r="J53" s="222"/>
      <c r="K53" s="83"/>
      <c r="L53" s="83"/>
    </row>
    <row r="54" spans="1:12" ht="46.5" customHeight="1" x14ac:dyDescent="0.25">
      <c r="A54" s="162" t="s">
        <v>451</v>
      </c>
      <c r="B54" s="168" t="s">
        <v>186</v>
      </c>
      <c r="C54" s="226" t="s">
        <v>436</v>
      </c>
      <c r="D54" s="223"/>
      <c r="E54" s="229"/>
      <c r="F54" s="229"/>
      <c r="G54" s="226" t="s">
        <v>436</v>
      </c>
      <c r="H54" s="223"/>
      <c r="I54" s="221"/>
      <c r="J54" s="222"/>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opLeftCell="A7" zoomScale="55" zoomScaleNormal="55" zoomScaleSheetLayoutView="70" workbookViewId="0">
      <selection activeCell="A15" sqref="A15:AC1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85546875" style="34" customWidth="1"/>
    <col min="13" max="13" width="9.42578125" style="34" customWidth="1"/>
    <col min="14" max="14" width="7.7109375" style="34" customWidth="1"/>
    <col min="15" max="15" width="5.7109375" style="34" customWidth="1"/>
    <col min="16" max="16" width="6.5703125" style="34" customWidth="1"/>
    <col min="17" max="17" width="6.85546875" style="34" bestFit="1" customWidth="1"/>
    <col min="18" max="18" width="7.140625" style="34" customWidth="1"/>
    <col min="19" max="19" width="8.140625" style="34" customWidth="1"/>
    <col min="20" max="20" width="6.7109375" style="33" customWidth="1"/>
    <col min="21" max="21" width="5.28515625" style="33" customWidth="1"/>
    <col min="22" max="22" width="7.85546875" style="33" customWidth="1"/>
    <col min="23" max="23" width="6.85546875" style="33" bestFit="1" customWidth="1"/>
    <col min="24" max="24" width="9.42578125" style="33" customWidth="1"/>
    <col min="25" max="25" width="5.85546875" style="33" customWidth="1"/>
    <col min="26" max="26" width="10.42578125" style="33" customWidth="1"/>
    <col min="27" max="27" width="6.85546875" style="33" bestFit="1" customWidth="1"/>
    <col min="28" max="28" width="9" style="207" customWidth="1"/>
    <col min="29" max="29" width="17" style="33" customWidth="1"/>
    <col min="30" max="31" width="12.42578125" style="33" customWidth="1"/>
    <col min="32" max="16384" width="9.140625" style="33"/>
  </cols>
  <sheetData>
    <row r="1" spans="1:29" ht="18.75" x14ac:dyDescent="0.25">
      <c r="A1" s="34"/>
      <c r="B1" s="34"/>
      <c r="C1" s="34"/>
      <c r="D1" s="34"/>
      <c r="E1" s="34"/>
      <c r="F1" s="34"/>
      <c r="T1" s="34"/>
      <c r="U1" s="34"/>
      <c r="AB1" s="33"/>
      <c r="AC1" s="331" t="s">
        <v>67</v>
      </c>
    </row>
    <row r="2" spans="1:29" ht="18.75" x14ac:dyDescent="0.3">
      <c r="A2" s="34"/>
      <c r="B2" s="34"/>
      <c r="C2" s="34"/>
      <c r="D2" s="34"/>
      <c r="E2" s="34"/>
      <c r="F2" s="34"/>
      <c r="T2" s="34"/>
      <c r="U2" s="34"/>
      <c r="AB2" s="33"/>
      <c r="AC2" s="332" t="s">
        <v>10</v>
      </c>
    </row>
    <row r="3" spans="1:29" ht="18.75" x14ac:dyDescent="0.3">
      <c r="A3" s="34"/>
      <c r="B3" s="34"/>
      <c r="C3" s="34"/>
      <c r="D3" s="34"/>
      <c r="E3" s="34"/>
      <c r="F3" s="34"/>
      <c r="T3" s="34"/>
      <c r="U3" s="34"/>
      <c r="AB3" s="33"/>
      <c r="AC3" s="332" t="s">
        <v>550</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T5" s="34"/>
      <c r="U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70"/>
      <c r="B7" s="70"/>
      <c r="C7" s="70"/>
      <c r="D7" s="70"/>
      <c r="E7" s="70"/>
      <c r="F7" s="70"/>
      <c r="G7" s="70"/>
      <c r="H7" s="70"/>
      <c r="I7" s="70"/>
      <c r="J7" s="70"/>
      <c r="K7" s="70"/>
      <c r="L7" s="70"/>
      <c r="M7" s="70"/>
      <c r="N7" s="70"/>
      <c r="O7" s="70"/>
      <c r="P7" s="70"/>
      <c r="Q7" s="70"/>
      <c r="R7" s="36"/>
      <c r="S7" s="36"/>
      <c r="T7" s="36"/>
      <c r="U7" s="36"/>
      <c r="V7" s="36"/>
      <c r="W7" s="36"/>
      <c r="X7" s="36"/>
      <c r="Y7" s="36"/>
      <c r="Z7" s="36"/>
      <c r="AA7" s="36"/>
      <c r="AB7" s="208"/>
      <c r="AC7" s="36"/>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70"/>
      <c r="B10" s="70"/>
      <c r="C10" s="70"/>
      <c r="D10" s="70"/>
      <c r="E10" s="70"/>
      <c r="F10" s="70"/>
      <c r="G10" s="70"/>
      <c r="H10" s="70"/>
      <c r="I10" s="70"/>
      <c r="J10" s="70"/>
      <c r="K10" s="70"/>
      <c r="L10" s="70"/>
      <c r="M10" s="70"/>
      <c r="N10" s="70"/>
      <c r="O10" s="70"/>
      <c r="P10" s="70"/>
      <c r="Q10" s="70"/>
      <c r="R10" s="36"/>
      <c r="S10" s="36"/>
      <c r="T10" s="36"/>
      <c r="U10" s="36"/>
      <c r="V10" s="36"/>
      <c r="W10" s="36"/>
      <c r="X10" s="36"/>
      <c r="Y10" s="36"/>
      <c r="Z10" s="36"/>
      <c r="AA10" s="36"/>
      <c r="AB10" s="208"/>
      <c r="AC10" s="36"/>
    </row>
    <row r="11" spans="1:29" x14ac:dyDescent="0.25">
      <c r="A11" s="347" t="str">
        <f>'6.1. Паспорт сетевой график'!A12:L12</f>
        <v>M_PO3400.0005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
      <c r="B13" s="10"/>
      <c r="C13" s="10"/>
      <c r="D13" s="10"/>
      <c r="E13" s="10"/>
      <c r="F13" s="10"/>
      <c r="G13" s="10"/>
      <c r="H13" s="10"/>
      <c r="I13" s="10"/>
      <c r="J13" s="10"/>
      <c r="K13" s="10"/>
      <c r="L13" s="10"/>
      <c r="M13" s="10"/>
      <c r="N13" s="10"/>
      <c r="O13" s="10"/>
      <c r="P13" s="10"/>
      <c r="Q13" s="10"/>
      <c r="R13" s="35"/>
      <c r="S13" s="35"/>
      <c r="T13" s="35"/>
      <c r="U13" s="35"/>
      <c r="V13" s="35"/>
      <c r="W13" s="35"/>
      <c r="X13" s="35"/>
      <c r="Y13" s="35"/>
      <c r="Z13" s="35"/>
      <c r="AA13" s="35"/>
      <c r="AB13" s="209"/>
      <c r="AC13" s="35"/>
    </row>
    <row r="14" spans="1:29" ht="69" customHeight="1" x14ac:dyDescent="0.25">
      <c r="A14" s="409"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29" x14ac:dyDescent="0.25">
      <c r="A17" s="34"/>
      <c r="T17" s="34"/>
      <c r="U17" s="34"/>
      <c r="V17" s="34"/>
      <c r="W17" s="34"/>
      <c r="X17" s="34"/>
      <c r="Y17" s="34"/>
      <c r="Z17" s="34"/>
      <c r="AA17" s="34"/>
      <c r="AB17" s="210"/>
    </row>
    <row r="18" spans="1:29" x14ac:dyDescent="0.25">
      <c r="A18" s="411" t="s">
        <v>403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320"/>
      <c r="B19" s="320"/>
      <c r="C19" s="320"/>
      <c r="D19" s="320"/>
      <c r="E19" s="320"/>
      <c r="F19" s="320"/>
      <c r="G19" s="320"/>
      <c r="H19" s="322"/>
      <c r="I19" s="322"/>
      <c r="J19" s="322"/>
      <c r="K19" s="322"/>
      <c r="L19" s="320"/>
      <c r="M19" s="320"/>
      <c r="N19" s="320"/>
      <c r="O19" s="320"/>
      <c r="P19" s="320"/>
      <c r="Q19" s="320"/>
      <c r="R19" s="320"/>
      <c r="S19" s="320"/>
      <c r="T19" s="320"/>
      <c r="U19" s="320"/>
      <c r="V19" s="320"/>
      <c r="W19" s="320"/>
      <c r="X19" s="320"/>
      <c r="Y19" s="320"/>
      <c r="Z19" s="320"/>
      <c r="AA19" s="320"/>
      <c r="AB19" s="320"/>
      <c r="AC19" s="320"/>
    </row>
    <row r="20" spans="1:29" ht="15.75" customHeight="1" x14ac:dyDescent="0.25">
      <c r="A20" s="412" t="s">
        <v>184</v>
      </c>
      <c r="B20" s="412" t="s">
        <v>183</v>
      </c>
      <c r="C20" s="418" t="s">
        <v>182</v>
      </c>
      <c r="D20" s="418"/>
      <c r="E20" s="415" t="s">
        <v>181</v>
      </c>
      <c r="F20" s="415"/>
      <c r="G20" s="412" t="s">
        <v>555</v>
      </c>
      <c r="H20" s="416" t="s">
        <v>535</v>
      </c>
      <c r="I20" s="417"/>
      <c r="J20" s="417"/>
      <c r="K20" s="417"/>
      <c r="L20" s="416" t="s">
        <v>536</v>
      </c>
      <c r="M20" s="417"/>
      <c r="N20" s="417"/>
      <c r="O20" s="417"/>
      <c r="P20" s="416" t="s">
        <v>537</v>
      </c>
      <c r="Q20" s="417"/>
      <c r="R20" s="417"/>
      <c r="S20" s="417"/>
      <c r="T20" s="416" t="s">
        <v>538</v>
      </c>
      <c r="U20" s="417"/>
      <c r="V20" s="417"/>
      <c r="W20" s="417"/>
      <c r="X20" s="416" t="s">
        <v>539</v>
      </c>
      <c r="Y20" s="417"/>
      <c r="Z20" s="417"/>
      <c r="AA20" s="417"/>
      <c r="AB20" s="419" t="s">
        <v>180</v>
      </c>
      <c r="AC20" s="420"/>
    </row>
    <row r="21" spans="1:29" s="97" customFormat="1" ht="81" customHeight="1" x14ac:dyDescent="0.25">
      <c r="A21" s="413"/>
      <c r="B21" s="413"/>
      <c r="C21" s="418"/>
      <c r="D21" s="418"/>
      <c r="E21" s="415"/>
      <c r="F21" s="415"/>
      <c r="G21" s="413"/>
      <c r="H21" s="418" t="s">
        <v>2</v>
      </c>
      <c r="I21" s="418"/>
      <c r="J21" s="418" t="s">
        <v>178</v>
      </c>
      <c r="K21" s="418"/>
      <c r="L21" s="418" t="s">
        <v>2</v>
      </c>
      <c r="M21" s="418"/>
      <c r="N21" s="418" t="s">
        <v>178</v>
      </c>
      <c r="O21" s="418"/>
      <c r="P21" s="418" t="s">
        <v>2</v>
      </c>
      <c r="Q21" s="418"/>
      <c r="R21" s="418" t="s">
        <v>178</v>
      </c>
      <c r="S21" s="418"/>
      <c r="T21" s="418" t="s">
        <v>2</v>
      </c>
      <c r="U21" s="418"/>
      <c r="V21" s="418" t="s">
        <v>178</v>
      </c>
      <c r="W21" s="418"/>
      <c r="X21" s="418" t="s">
        <v>2</v>
      </c>
      <c r="Y21" s="418"/>
      <c r="Z21" s="418" t="s">
        <v>178</v>
      </c>
      <c r="AA21" s="418"/>
      <c r="AB21" s="421"/>
      <c r="AC21" s="422"/>
    </row>
    <row r="22" spans="1:29" s="97" customFormat="1" ht="124.5" x14ac:dyDescent="0.25">
      <c r="A22" s="414"/>
      <c r="B22" s="414"/>
      <c r="C22" s="337" t="s">
        <v>2</v>
      </c>
      <c r="D22" s="337" t="s">
        <v>178</v>
      </c>
      <c r="E22" s="323" t="s">
        <v>540</v>
      </c>
      <c r="F22" s="323" t="s">
        <v>556</v>
      </c>
      <c r="G22" s="414"/>
      <c r="H22" s="324" t="s">
        <v>385</v>
      </c>
      <c r="I22" s="324" t="s">
        <v>386</v>
      </c>
      <c r="J22" s="324" t="s">
        <v>385</v>
      </c>
      <c r="K22" s="324" t="s">
        <v>386</v>
      </c>
      <c r="L22" s="324" t="s">
        <v>385</v>
      </c>
      <c r="M22" s="324" t="s">
        <v>386</v>
      </c>
      <c r="N22" s="324" t="s">
        <v>385</v>
      </c>
      <c r="O22" s="324" t="s">
        <v>386</v>
      </c>
      <c r="P22" s="324" t="s">
        <v>385</v>
      </c>
      <c r="Q22" s="324" t="s">
        <v>386</v>
      </c>
      <c r="R22" s="324" t="s">
        <v>385</v>
      </c>
      <c r="S22" s="324" t="s">
        <v>386</v>
      </c>
      <c r="T22" s="324" t="s">
        <v>385</v>
      </c>
      <c r="U22" s="324" t="s">
        <v>386</v>
      </c>
      <c r="V22" s="324" t="s">
        <v>385</v>
      </c>
      <c r="W22" s="324" t="s">
        <v>386</v>
      </c>
      <c r="X22" s="324" t="s">
        <v>385</v>
      </c>
      <c r="Y22" s="324" t="s">
        <v>386</v>
      </c>
      <c r="Z22" s="324" t="s">
        <v>385</v>
      </c>
      <c r="AA22" s="324" t="s">
        <v>386</v>
      </c>
      <c r="AB22" s="324" t="s">
        <v>179</v>
      </c>
      <c r="AC22" s="324" t="s">
        <v>178</v>
      </c>
    </row>
    <row r="23" spans="1:29" s="97" customForma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s="97" customFormat="1" ht="47.25" x14ac:dyDescent="0.25">
      <c r="A24" s="190">
        <v>1</v>
      </c>
      <c r="B24" s="191" t="s">
        <v>177</v>
      </c>
      <c r="C24" s="325">
        <v>0.68470000399999997</v>
      </c>
      <c r="D24" s="325">
        <v>0.68470000399999997</v>
      </c>
      <c r="E24" s="325">
        <v>0.68470000399999997</v>
      </c>
      <c r="F24" s="325">
        <v>0.68470000399999997</v>
      </c>
      <c r="G24" s="325">
        <v>0</v>
      </c>
      <c r="H24" s="325">
        <v>0.68470000399999997</v>
      </c>
      <c r="I24" s="325"/>
      <c r="J24" s="325">
        <v>0.68470000399999997</v>
      </c>
      <c r="K24" s="325"/>
      <c r="L24" s="325">
        <v>0</v>
      </c>
      <c r="M24" s="325"/>
      <c r="N24" s="325">
        <v>0</v>
      </c>
      <c r="O24" s="325"/>
      <c r="P24" s="325">
        <v>0</v>
      </c>
      <c r="Q24" s="325"/>
      <c r="R24" s="325">
        <v>0</v>
      </c>
      <c r="S24" s="325"/>
      <c r="T24" s="325">
        <v>0</v>
      </c>
      <c r="U24" s="325"/>
      <c r="V24" s="325">
        <v>0</v>
      </c>
      <c r="W24" s="325"/>
      <c r="X24" s="325">
        <v>0</v>
      </c>
      <c r="Y24" s="325"/>
      <c r="Z24" s="325">
        <v>0</v>
      </c>
      <c r="AA24" s="325"/>
      <c r="AB24" s="325">
        <v>0.68470000399999997</v>
      </c>
      <c r="AC24" s="325">
        <v>0.68470000399999997</v>
      </c>
    </row>
    <row r="25" spans="1:29" s="98" customFormat="1" x14ac:dyDescent="0.25">
      <c r="A25" s="192" t="s">
        <v>176</v>
      </c>
      <c r="B25" s="193" t="s">
        <v>175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v>0</v>
      </c>
      <c r="AA25" s="325"/>
      <c r="AB25" s="325">
        <v>0</v>
      </c>
      <c r="AC25" s="325">
        <v>0</v>
      </c>
    </row>
    <row r="26" spans="1:29" x14ac:dyDescent="0.25">
      <c r="A26" s="192" t="s">
        <v>174</v>
      </c>
      <c r="B26" s="193" t="s">
        <v>173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v>0</v>
      </c>
      <c r="AA26" s="325"/>
      <c r="AB26" s="325">
        <v>0</v>
      </c>
      <c r="AC26" s="325">
        <v>0</v>
      </c>
    </row>
    <row r="27" spans="1:29" ht="31.5" x14ac:dyDescent="0.25">
      <c r="A27" s="192" t="s">
        <v>172</v>
      </c>
      <c r="B27" s="193" t="s">
        <v>342</v>
      </c>
      <c r="C27" s="325"/>
      <c r="D27" s="325"/>
      <c r="E27" s="325"/>
      <c r="F27" s="325"/>
      <c r="G27" s="325">
        <v>0</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v>0</v>
      </c>
      <c r="AA27" s="325"/>
      <c r="AB27" s="325">
        <v>0</v>
      </c>
      <c r="AC27" s="325">
        <v>0</v>
      </c>
    </row>
    <row r="28" spans="1:29" x14ac:dyDescent="0.25">
      <c r="A28" s="192" t="s">
        <v>171</v>
      </c>
      <c r="B28" s="193" t="s">
        <v>170</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192" t="s">
        <v>169</v>
      </c>
      <c r="B29" s="194" t="s">
        <v>168</v>
      </c>
      <c r="C29" s="325"/>
      <c r="D29" s="325"/>
      <c r="E29" s="325"/>
      <c r="F29" s="325"/>
      <c r="G29" s="325">
        <v>0</v>
      </c>
      <c r="H29" s="325">
        <v>0.68470000399999997</v>
      </c>
      <c r="I29" s="325"/>
      <c r="J29" s="325">
        <v>0.68470000399999997</v>
      </c>
      <c r="K29" s="325"/>
      <c r="L29" s="325">
        <v>0</v>
      </c>
      <c r="M29" s="325"/>
      <c r="N29" s="325">
        <v>0</v>
      </c>
      <c r="O29" s="325"/>
      <c r="P29" s="325">
        <v>0</v>
      </c>
      <c r="Q29" s="325"/>
      <c r="R29" s="325">
        <v>0</v>
      </c>
      <c r="S29" s="325"/>
      <c r="T29" s="325">
        <v>0</v>
      </c>
      <c r="U29" s="325"/>
      <c r="V29" s="325">
        <v>0</v>
      </c>
      <c r="W29" s="325"/>
      <c r="X29" s="325">
        <v>0</v>
      </c>
      <c r="Y29" s="325"/>
      <c r="Z29" s="325">
        <v>0</v>
      </c>
      <c r="AA29" s="325"/>
      <c r="AB29" s="325">
        <v>0.68470000399999997</v>
      </c>
      <c r="AC29" s="325">
        <v>0.68470000399999997</v>
      </c>
    </row>
    <row r="30" spans="1:29" ht="47.25" x14ac:dyDescent="0.25">
      <c r="A30" s="190" t="s">
        <v>63</v>
      </c>
      <c r="B30" s="191" t="s">
        <v>167</v>
      </c>
      <c r="C30" s="325">
        <v>0.57791666999999991</v>
      </c>
      <c r="D30" s="325">
        <v>0.57791666999999991</v>
      </c>
      <c r="E30" s="325">
        <v>0.57791666999999991</v>
      </c>
      <c r="F30" s="325">
        <v>0.57791666999999991</v>
      </c>
      <c r="G30" s="325">
        <v>0</v>
      </c>
      <c r="H30" s="325">
        <v>0.57791666999999991</v>
      </c>
      <c r="I30" s="325"/>
      <c r="J30" s="325">
        <v>0.57791666999999991</v>
      </c>
      <c r="K30" s="325"/>
      <c r="L30" s="325">
        <v>0</v>
      </c>
      <c r="M30" s="325"/>
      <c r="N30" s="325">
        <v>0</v>
      </c>
      <c r="O30" s="325"/>
      <c r="P30" s="325">
        <v>0</v>
      </c>
      <c r="Q30" s="325"/>
      <c r="R30" s="325">
        <v>0</v>
      </c>
      <c r="S30" s="325"/>
      <c r="T30" s="325">
        <v>0</v>
      </c>
      <c r="U30" s="325"/>
      <c r="V30" s="325">
        <v>0</v>
      </c>
      <c r="W30" s="325"/>
      <c r="X30" s="325">
        <v>0</v>
      </c>
      <c r="Y30" s="325"/>
      <c r="Z30" s="325">
        <v>0</v>
      </c>
      <c r="AA30" s="325"/>
      <c r="AB30" s="325">
        <v>0.57791666999999991</v>
      </c>
      <c r="AC30" s="325">
        <v>0.57791666999999991</v>
      </c>
    </row>
    <row r="31" spans="1:29" x14ac:dyDescent="0.25">
      <c r="A31" s="190" t="s">
        <v>166</v>
      </c>
      <c r="B31" s="193" t="s">
        <v>165</v>
      </c>
      <c r="C31" s="325">
        <v>0</v>
      </c>
      <c r="D31" s="325">
        <v>0</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190" t="s">
        <v>164</v>
      </c>
      <c r="B32" s="193" t="s">
        <v>163</v>
      </c>
      <c r="C32" s="325">
        <v>0</v>
      </c>
      <c r="D32" s="325">
        <v>0</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190" t="s">
        <v>162</v>
      </c>
      <c r="B33" s="193" t="s">
        <v>161</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190" t="s">
        <v>160</v>
      </c>
      <c r="B34" s="193" t="s">
        <v>159</v>
      </c>
      <c r="C34" s="325">
        <v>0.57791666999999991</v>
      </c>
      <c r="D34" s="325">
        <v>0.57791666999999991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190" t="s">
        <v>62</v>
      </c>
      <c r="B35" s="191"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192" t="s">
        <v>157</v>
      </c>
      <c r="B36" s="193" t="s">
        <v>460</v>
      </c>
      <c r="C36" s="325"/>
      <c r="D36" s="325"/>
      <c r="E36" s="325"/>
      <c r="F36" s="325"/>
      <c r="G36" s="325">
        <v>0</v>
      </c>
      <c r="H36" s="325">
        <v>0</v>
      </c>
      <c r="I36" s="326" t="s">
        <v>439</v>
      </c>
      <c r="J36" s="325">
        <v>0</v>
      </c>
      <c r="K36" s="326" t="s">
        <v>439</v>
      </c>
      <c r="L36" s="325">
        <v>0</v>
      </c>
      <c r="M36" s="326" t="s">
        <v>439</v>
      </c>
      <c r="N36" s="325">
        <v>0</v>
      </c>
      <c r="O36" s="326" t="s">
        <v>439</v>
      </c>
      <c r="P36" s="325">
        <v>0</v>
      </c>
      <c r="Q36" s="326" t="s">
        <v>439</v>
      </c>
      <c r="R36" s="325">
        <v>0</v>
      </c>
      <c r="S36" s="326" t="s">
        <v>439</v>
      </c>
      <c r="T36" s="325">
        <v>0</v>
      </c>
      <c r="U36" s="326" t="s">
        <v>439</v>
      </c>
      <c r="V36" s="325">
        <v>0</v>
      </c>
      <c r="W36" s="326" t="s">
        <v>439</v>
      </c>
      <c r="X36" s="325">
        <v>0</v>
      </c>
      <c r="Y36" s="326" t="s">
        <v>439</v>
      </c>
      <c r="Z36" s="325">
        <v>0</v>
      </c>
      <c r="AA36" s="326" t="s">
        <v>439</v>
      </c>
      <c r="AB36" s="325">
        <v>0</v>
      </c>
      <c r="AC36" s="325">
        <v>0</v>
      </c>
    </row>
    <row r="37" spans="1:29" ht="31.5" x14ac:dyDescent="0.25">
      <c r="A37" s="192" t="s">
        <v>156</v>
      </c>
      <c r="B37" s="195" t="s">
        <v>458</v>
      </c>
      <c r="C37" s="325"/>
      <c r="D37" s="325"/>
      <c r="E37" s="325"/>
      <c r="F37" s="325"/>
      <c r="G37" s="325">
        <v>0</v>
      </c>
      <c r="H37" s="325">
        <v>0</v>
      </c>
      <c r="I37" s="326" t="s">
        <v>439</v>
      </c>
      <c r="J37" s="325">
        <v>0</v>
      </c>
      <c r="K37" s="326" t="s">
        <v>439</v>
      </c>
      <c r="L37" s="325">
        <v>0</v>
      </c>
      <c r="M37" s="326" t="s">
        <v>439</v>
      </c>
      <c r="N37" s="325">
        <v>0</v>
      </c>
      <c r="O37" s="326" t="s">
        <v>439</v>
      </c>
      <c r="P37" s="325">
        <v>0</v>
      </c>
      <c r="Q37" s="326" t="s">
        <v>439</v>
      </c>
      <c r="R37" s="325">
        <v>0</v>
      </c>
      <c r="S37" s="326" t="s">
        <v>439</v>
      </c>
      <c r="T37" s="325">
        <v>0</v>
      </c>
      <c r="U37" s="326" t="s">
        <v>439</v>
      </c>
      <c r="V37" s="325">
        <v>0</v>
      </c>
      <c r="W37" s="326" t="s">
        <v>439</v>
      </c>
      <c r="X37" s="325">
        <v>0</v>
      </c>
      <c r="Y37" s="326" t="s">
        <v>439</v>
      </c>
      <c r="Z37" s="325">
        <v>0</v>
      </c>
      <c r="AA37" s="326" t="s">
        <v>439</v>
      </c>
      <c r="AB37" s="325">
        <v>0</v>
      </c>
      <c r="AC37" s="325">
        <v>0</v>
      </c>
    </row>
    <row r="38" spans="1:29" x14ac:dyDescent="0.25">
      <c r="A38" s="192" t="s">
        <v>155</v>
      </c>
      <c r="B38" s="195" t="s">
        <v>146</v>
      </c>
      <c r="C38" s="325"/>
      <c r="D38" s="325"/>
      <c r="E38" s="325"/>
      <c r="F38" s="325"/>
      <c r="G38" s="325">
        <v>0</v>
      </c>
      <c r="H38" s="325">
        <v>0</v>
      </c>
      <c r="I38" s="326" t="s">
        <v>439</v>
      </c>
      <c r="J38" s="325">
        <v>0</v>
      </c>
      <c r="K38" s="326" t="s">
        <v>439</v>
      </c>
      <c r="L38" s="325">
        <v>0</v>
      </c>
      <c r="M38" s="326" t="s">
        <v>439</v>
      </c>
      <c r="N38" s="325">
        <v>0</v>
      </c>
      <c r="O38" s="326" t="s">
        <v>439</v>
      </c>
      <c r="P38" s="325">
        <v>0</v>
      </c>
      <c r="Q38" s="326" t="s">
        <v>439</v>
      </c>
      <c r="R38" s="325">
        <v>0</v>
      </c>
      <c r="S38" s="326" t="s">
        <v>439</v>
      </c>
      <c r="T38" s="325">
        <v>0</v>
      </c>
      <c r="U38" s="326" t="s">
        <v>439</v>
      </c>
      <c r="V38" s="325">
        <v>0</v>
      </c>
      <c r="W38" s="326" t="s">
        <v>439</v>
      </c>
      <c r="X38" s="325">
        <v>0</v>
      </c>
      <c r="Y38" s="326" t="s">
        <v>439</v>
      </c>
      <c r="Z38" s="325">
        <v>0</v>
      </c>
      <c r="AA38" s="326" t="s">
        <v>439</v>
      </c>
      <c r="AB38" s="325">
        <v>0</v>
      </c>
      <c r="AC38" s="325">
        <v>0</v>
      </c>
    </row>
    <row r="39" spans="1:29" x14ac:dyDescent="0.25">
      <c r="A39" s="192" t="s">
        <v>154</v>
      </c>
      <c r="B39" s="193" t="s">
        <v>459</v>
      </c>
      <c r="C39" s="325"/>
      <c r="D39" s="325"/>
      <c r="E39" s="325"/>
      <c r="F39" s="325"/>
      <c r="G39" s="325">
        <v>1.155</v>
      </c>
      <c r="H39" s="325">
        <v>0</v>
      </c>
      <c r="I39" s="326" t="s">
        <v>439</v>
      </c>
      <c r="J39" s="325">
        <v>0</v>
      </c>
      <c r="K39" s="326" t="s">
        <v>439</v>
      </c>
      <c r="L39" s="325">
        <v>0</v>
      </c>
      <c r="M39" s="326" t="s">
        <v>439</v>
      </c>
      <c r="N39" s="325">
        <v>0</v>
      </c>
      <c r="O39" s="326" t="s">
        <v>439</v>
      </c>
      <c r="P39" s="325">
        <v>0</v>
      </c>
      <c r="Q39" s="326" t="s">
        <v>439</v>
      </c>
      <c r="R39" s="325">
        <v>0</v>
      </c>
      <c r="S39" s="326" t="s">
        <v>439</v>
      </c>
      <c r="T39" s="325">
        <v>0</v>
      </c>
      <c r="U39" s="326" t="s">
        <v>439</v>
      </c>
      <c r="V39" s="325">
        <v>0</v>
      </c>
      <c r="W39" s="326" t="s">
        <v>439</v>
      </c>
      <c r="X39" s="325">
        <v>0</v>
      </c>
      <c r="Y39" s="326" t="s">
        <v>439</v>
      </c>
      <c r="Z39" s="325">
        <v>0</v>
      </c>
      <c r="AA39" s="326" t="s">
        <v>439</v>
      </c>
      <c r="AB39" s="325">
        <v>0</v>
      </c>
      <c r="AC39" s="325">
        <v>0</v>
      </c>
    </row>
    <row r="40" spans="1:29" x14ac:dyDescent="0.25">
      <c r="A40" s="192" t="s">
        <v>153</v>
      </c>
      <c r="B40" s="193" t="s">
        <v>461</v>
      </c>
      <c r="C40" s="325"/>
      <c r="D40" s="325"/>
      <c r="E40" s="325"/>
      <c r="F40" s="325"/>
      <c r="G40" s="325">
        <v>0</v>
      </c>
      <c r="H40" s="325">
        <v>0</v>
      </c>
      <c r="I40" s="326" t="s">
        <v>439</v>
      </c>
      <c r="J40" s="325">
        <v>0</v>
      </c>
      <c r="K40" s="326" t="s">
        <v>439</v>
      </c>
      <c r="L40" s="325">
        <v>0</v>
      </c>
      <c r="M40" s="326" t="s">
        <v>439</v>
      </c>
      <c r="N40" s="325">
        <v>0</v>
      </c>
      <c r="O40" s="326" t="s">
        <v>439</v>
      </c>
      <c r="P40" s="325">
        <v>0</v>
      </c>
      <c r="Q40" s="326" t="s">
        <v>439</v>
      </c>
      <c r="R40" s="325">
        <v>0</v>
      </c>
      <c r="S40" s="326" t="s">
        <v>439</v>
      </c>
      <c r="T40" s="325">
        <v>0</v>
      </c>
      <c r="U40" s="326" t="s">
        <v>439</v>
      </c>
      <c r="V40" s="325">
        <v>0</v>
      </c>
      <c r="W40" s="326" t="s">
        <v>439</v>
      </c>
      <c r="X40" s="325">
        <v>0</v>
      </c>
      <c r="Y40" s="326" t="s">
        <v>439</v>
      </c>
      <c r="Z40" s="325">
        <v>0</v>
      </c>
      <c r="AA40" s="326" t="s">
        <v>439</v>
      </c>
      <c r="AB40" s="325">
        <v>0</v>
      </c>
      <c r="AC40" s="325">
        <v>0</v>
      </c>
    </row>
    <row r="41" spans="1:29" x14ac:dyDescent="0.25">
      <c r="A41" s="192" t="s">
        <v>152</v>
      </c>
      <c r="B41" s="193" t="s">
        <v>462</v>
      </c>
      <c r="C41" s="325"/>
      <c r="D41" s="325"/>
      <c r="E41" s="325"/>
      <c r="F41" s="325"/>
      <c r="G41" s="325">
        <v>1.6999999999999999E-3</v>
      </c>
      <c r="H41" s="325">
        <v>0</v>
      </c>
      <c r="I41" s="326" t="s">
        <v>439</v>
      </c>
      <c r="J41" s="325">
        <v>0</v>
      </c>
      <c r="K41" s="326" t="s">
        <v>439</v>
      </c>
      <c r="L41" s="325">
        <v>0</v>
      </c>
      <c r="M41" s="326" t="s">
        <v>439</v>
      </c>
      <c r="N41" s="325">
        <v>0</v>
      </c>
      <c r="O41" s="326" t="s">
        <v>439</v>
      </c>
      <c r="P41" s="325">
        <v>0</v>
      </c>
      <c r="Q41" s="326" t="s">
        <v>439</v>
      </c>
      <c r="R41" s="325">
        <v>0</v>
      </c>
      <c r="S41" s="326" t="s">
        <v>439</v>
      </c>
      <c r="T41" s="325">
        <v>0</v>
      </c>
      <c r="U41" s="326" t="s">
        <v>439</v>
      </c>
      <c r="V41" s="325">
        <v>0</v>
      </c>
      <c r="W41" s="326" t="s">
        <v>439</v>
      </c>
      <c r="X41" s="325">
        <v>0</v>
      </c>
      <c r="Y41" s="326" t="s">
        <v>439</v>
      </c>
      <c r="Z41" s="325">
        <v>0</v>
      </c>
      <c r="AA41" s="326" t="s">
        <v>439</v>
      </c>
      <c r="AB41" s="325">
        <v>0</v>
      </c>
      <c r="AC41" s="325">
        <v>0</v>
      </c>
    </row>
    <row r="42" spans="1:29" x14ac:dyDescent="0.25">
      <c r="A42" s="192" t="s">
        <v>151</v>
      </c>
      <c r="B42" s="193" t="s">
        <v>463</v>
      </c>
      <c r="C42" s="325"/>
      <c r="D42" s="325"/>
      <c r="E42" s="325"/>
      <c r="F42" s="325"/>
      <c r="G42" s="325">
        <v>0</v>
      </c>
      <c r="H42" s="325">
        <v>0</v>
      </c>
      <c r="I42" s="326" t="s">
        <v>439</v>
      </c>
      <c r="J42" s="325">
        <v>0</v>
      </c>
      <c r="K42" s="326" t="s">
        <v>439</v>
      </c>
      <c r="L42" s="325">
        <v>0</v>
      </c>
      <c r="M42" s="326" t="s">
        <v>439</v>
      </c>
      <c r="N42" s="325">
        <v>0</v>
      </c>
      <c r="O42" s="326" t="s">
        <v>439</v>
      </c>
      <c r="P42" s="325">
        <v>0</v>
      </c>
      <c r="Q42" s="326" t="s">
        <v>439</v>
      </c>
      <c r="R42" s="325">
        <v>0</v>
      </c>
      <c r="S42" s="326" t="s">
        <v>439</v>
      </c>
      <c r="T42" s="325">
        <v>0</v>
      </c>
      <c r="U42" s="326" t="s">
        <v>439</v>
      </c>
      <c r="V42" s="325">
        <v>0</v>
      </c>
      <c r="W42" s="326" t="s">
        <v>439</v>
      </c>
      <c r="X42" s="325">
        <v>0</v>
      </c>
      <c r="Y42" s="326" t="s">
        <v>439</v>
      </c>
      <c r="Z42" s="325">
        <v>0</v>
      </c>
      <c r="AA42" s="326" t="s">
        <v>439</v>
      </c>
      <c r="AB42" s="325">
        <v>0</v>
      </c>
      <c r="AC42" s="325">
        <v>0</v>
      </c>
    </row>
    <row r="43" spans="1:29" x14ac:dyDescent="0.25">
      <c r="A43" s="192" t="s">
        <v>464</v>
      </c>
      <c r="B43" s="193" t="s">
        <v>465</v>
      </c>
      <c r="C43" s="325"/>
      <c r="D43" s="325"/>
      <c r="E43" s="325"/>
      <c r="F43" s="325"/>
      <c r="G43" s="325">
        <v>0</v>
      </c>
      <c r="H43" s="325">
        <v>0</v>
      </c>
      <c r="I43" s="326" t="s">
        <v>439</v>
      </c>
      <c r="J43" s="325">
        <v>0</v>
      </c>
      <c r="K43" s="326" t="s">
        <v>439</v>
      </c>
      <c r="L43" s="325">
        <v>0</v>
      </c>
      <c r="M43" s="326" t="s">
        <v>439</v>
      </c>
      <c r="N43" s="325">
        <v>0</v>
      </c>
      <c r="O43" s="326" t="s">
        <v>439</v>
      </c>
      <c r="P43" s="325">
        <v>0</v>
      </c>
      <c r="Q43" s="326" t="s">
        <v>439</v>
      </c>
      <c r="R43" s="325">
        <v>0</v>
      </c>
      <c r="S43" s="326" t="s">
        <v>439</v>
      </c>
      <c r="T43" s="325">
        <v>0</v>
      </c>
      <c r="U43" s="326" t="s">
        <v>439</v>
      </c>
      <c r="V43" s="325">
        <v>0</v>
      </c>
      <c r="W43" s="326" t="s">
        <v>439</v>
      </c>
      <c r="X43" s="325">
        <v>0</v>
      </c>
      <c r="Y43" s="326" t="s">
        <v>439</v>
      </c>
      <c r="Z43" s="325">
        <v>0</v>
      </c>
      <c r="AA43" s="326" t="s">
        <v>439</v>
      </c>
      <c r="AB43" s="325">
        <v>0</v>
      </c>
      <c r="AC43" s="325">
        <v>0</v>
      </c>
    </row>
    <row r="44" spans="1:29" x14ac:dyDescent="0.25">
      <c r="A44" s="192" t="s">
        <v>466</v>
      </c>
      <c r="B44" s="193" t="s">
        <v>467</v>
      </c>
      <c r="C44" s="325"/>
      <c r="D44" s="325"/>
      <c r="E44" s="325"/>
      <c r="F44" s="325"/>
      <c r="G44" s="325">
        <v>0</v>
      </c>
      <c r="H44" s="325">
        <v>0</v>
      </c>
      <c r="I44" s="326" t="s">
        <v>439</v>
      </c>
      <c r="J44" s="325">
        <v>0</v>
      </c>
      <c r="K44" s="326" t="s">
        <v>439</v>
      </c>
      <c r="L44" s="325">
        <v>0</v>
      </c>
      <c r="M44" s="326" t="s">
        <v>439</v>
      </c>
      <c r="N44" s="325">
        <v>0</v>
      </c>
      <c r="O44" s="326" t="s">
        <v>439</v>
      </c>
      <c r="P44" s="325">
        <v>0</v>
      </c>
      <c r="Q44" s="326" t="s">
        <v>439</v>
      </c>
      <c r="R44" s="325">
        <v>0</v>
      </c>
      <c r="S44" s="326" t="s">
        <v>439</v>
      </c>
      <c r="T44" s="325">
        <v>0</v>
      </c>
      <c r="U44" s="326" t="s">
        <v>439</v>
      </c>
      <c r="V44" s="325">
        <v>0</v>
      </c>
      <c r="W44" s="326" t="s">
        <v>439</v>
      </c>
      <c r="X44" s="325">
        <v>0</v>
      </c>
      <c r="Y44" s="326" t="s">
        <v>439</v>
      </c>
      <c r="Z44" s="325">
        <v>0</v>
      </c>
      <c r="AA44" s="326" t="s">
        <v>439</v>
      </c>
      <c r="AB44" s="325">
        <v>0</v>
      </c>
      <c r="AC44" s="325">
        <v>0</v>
      </c>
    </row>
    <row r="45" spans="1:29" x14ac:dyDescent="0.25">
      <c r="A45" s="192" t="s">
        <v>468</v>
      </c>
      <c r="B45" s="193" t="s">
        <v>469</v>
      </c>
      <c r="C45" s="325"/>
      <c r="D45" s="325"/>
      <c r="E45" s="325"/>
      <c r="F45" s="325"/>
      <c r="G45" s="325">
        <v>0</v>
      </c>
      <c r="H45" s="325">
        <v>0</v>
      </c>
      <c r="I45" s="326" t="s">
        <v>439</v>
      </c>
      <c r="J45" s="325">
        <v>0</v>
      </c>
      <c r="K45" s="326" t="s">
        <v>439</v>
      </c>
      <c r="L45" s="325">
        <v>0</v>
      </c>
      <c r="M45" s="326" t="s">
        <v>439</v>
      </c>
      <c r="N45" s="325">
        <v>0</v>
      </c>
      <c r="O45" s="326" t="s">
        <v>439</v>
      </c>
      <c r="P45" s="325">
        <v>0</v>
      </c>
      <c r="Q45" s="326" t="s">
        <v>439</v>
      </c>
      <c r="R45" s="325">
        <v>0</v>
      </c>
      <c r="S45" s="326" t="s">
        <v>439</v>
      </c>
      <c r="T45" s="325">
        <v>0</v>
      </c>
      <c r="U45" s="326" t="s">
        <v>439</v>
      </c>
      <c r="V45" s="325">
        <v>0</v>
      </c>
      <c r="W45" s="326" t="s">
        <v>439</v>
      </c>
      <c r="X45" s="325">
        <v>0</v>
      </c>
      <c r="Y45" s="326" t="s">
        <v>439</v>
      </c>
      <c r="Z45" s="325">
        <v>0</v>
      </c>
      <c r="AA45" s="326" t="s">
        <v>439</v>
      </c>
      <c r="AB45" s="325">
        <v>0</v>
      </c>
      <c r="AC45" s="325">
        <v>0</v>
      </c>
    </row>
    <row r="46" spans="1:29" x14ac:dyDescent="0.25">
      <c r="A46" s="192" t="s">
        <v>470</v>
      </c>
      <c r="B46" s="193" t="s">
        <v>471</v>
      </c>
      <c r="C46" s="325"/>
      <c r="D46" s="325"/>
      <c r="E46" s="325"/>
      <c r="F46" s="325"/>
      <c r="G46" s="325">
        <v>0</v>
      </c>
      <c r="H46" s="325">
        <v>0</v>
      </c>
      <c r="I46" s="326" t="s">
        <v>439</v>
      </c>
      <c r="J46" s="325">
        <v>0</v>
      </c>
      <c r="K46" s="326" t="s">
        <v>439</v>
      </c>
      <c r="L46" s="325">
        <v>0</v>
      </c>
      <c r="M46" s="326" t="s">
        <v>439</v>
      </c>
      <c r="N46" s="325">
        <v>0</v>
      </c>
      <c r="O46" s="326" t="s">
        <v>439</v>
      </c>
      <c r="P46" s="325">
        <v>0</v>
      </c>
      <c r="Q46" s="326" t="s">
        <v>439</v>
      </c>
      <c r="R46" s="325">
        <v>0</v>
      </c>
      <c r="S46" s="326" t="s">
        <v>439</v>
      </c>
      <c r="T46" s="325">
        <v>0</v>
      </c>
      <c r="U46" s="326" t="s">
        <v>439</v>
      </c>
      <c r="V46" s="325">
        <v>0</v>
      </c>
      <c r="W46" s="326" t="s">
        <v>439</v>
      </c>
      <c r="X46" s="325">
        <v>0</v>
      </c>
      <c r="Y46" s="326" t="s">
        <v>439</v>
      </c>
      <c r="Z46" s="325">
        <v>0</v>
      </c>
      <c r="AA46" s="326" t="s">
        <v>439</v>
      </c>
      <c r="AB46" s="325">
        <v>0</v>
      </c>
      <c r="AC46" s="325">
        <v>0</v>
      </c>
    </row>
    <row r="47" spans="1:29" x14ac:dyDescent="0.25">
      <c r="A47" s="190" t="s">
        <v>61</v>
      </c>
      <c r="B47" s="191" t="s">
        <v>150</v>
      </c>
      <c r="C47" s="325"/>
      <c r="D47" s="325"/>
      <c r="E47" s="325"/>
      <c r="F47" s="325"/>
      <c r="G47" s="325"/>
      <c r="H47" s="325"/>
      <c r="I47" s="325"/>
      <c r="J47" s="325"/>
      <c r="K47" s="325"/>
      <c r="L47" s="325"/>
      <c r="M47" s="325"/>
      <c r="N47" s="325"/>
      <c r="O47" s="325"/>
      <c r="P47" s="325"/>
      <c r="Q47" s="325"/>
      <c r="R47" s="325"/>
      <c r="S47" s="326"/>
      <c r="T47" s="325"/>
      <c r="U47" s="325"/>
      <c r="V47" s="325"/>
      <c r="W47" s="325"/>
      <c r="X47" s="325"/>
      <c r="Y47" s="325"/>
      <c r="Z47" s="325"/>
      <c r="AA47" s="325"/>
      <c r="AB47" s="325"/>
      <c r="AC47" s="325"/>
    </row>
    <row r="48" spans="1:29" x14ac:dyDescent="0.25">
      <c r="A48" s="192" t="s">
        <v>149</v>
      </c>
      <c r="B48" s="193" t="s">
        <v>460</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192" t="s">
        <v>148</v>
      </c>
      <c r="B49" s="195" t="s">
        <v>458</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192" t="s">
        <v>147</v>
      </c>
      <c r="B50" s="195" t="s">
        <v>146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1.5" x14ac:dyDescent="0.25">
      <c r="A51" s="192" t="s">
        <v>145</v>
      </c>
      <c r="B51" s="193" t="s">
        <v>144</v>
      </c>
      <c r="C51" s="325">
        <v>1.155</v>
      </c>
      <c r="D51" s="325">
        <v>1.155</v>
      </c>
      <c r="E51" s="325"/>
      <c r="F51" s="325"/>
      <c r="G51" s="325">
        <v>0</v>
      </c>
      <c r="H51" s="325">
        <v>1.155</v>
      </c>
      <c r="I51" s="325"/>
      <c r="J51" s="325">
        <v>1.155</v>
      </c>
      <c r="K51" s="325"/>
      <c r="L51" s="325">
        <v>0</v>
      </c>
      <c r="M51" s="325"/>
      <c r="N51" s="325">
        <v>0</v>
      </c>
      <c r="O51" s="325"/>
      <c r="P51" s="325">
        <v>0</v>
      </c>
      <c r="Q51" s="325"/>
      <c r="R51" s="325">
        <v>0</v>
      </c>
      <c r="S51" s="325"/>
      <c r="T51" s="325">
        <v>0</v>
      </c>
      <c r="U51" s="325"/>
      <c r="V51" s="325">
        <v>0</v>
      </c>
      <c r="W51" s="325"/>
      <c r="X51" s="325">
        <v>0</v>
      </c>
      <c r="Y51" s="325"/>
      <c r="Z51" s="325">
        <v>0</v>
      </c>
      <c r="AA51" s="325"/>
      <c r="AB51" s="325">
        <v>1.155</v>
      </c>
      <c r="AC51" s="325">
        <v>1.155</v>
      </c>
    </row>
    <row r="52" spans="1:29" ht="31.5" x14ac:dyDescent="0.25">
      <c r="A52" s="192" t="s">
        <v>143</v>
      </c>
      <c r="B52" s="193" t="s">
        <v>142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192" t="s">
        <v>141</v>
      </c>
      <c r="B53" s="193" t="s">
        <v>140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192" t="s">
        <v>139</v>
      </c>
      <c r="B54" s="193" t="s">
        <v>461</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192" t="s">
        <v>472</v>
      </c>
      <c r="B55" s="193" t="s">
        <v>462</v>
      </c>
      <c r="C55" s="325">
        <v>0</v>
      </c>
      <c r="D55" s="325">
        <v>1.6999999999999999E-3</v>
      </c>
      <c r="E55" s="325"/>
      <c r="F55" s="325"/>
      <c r="G55" s="325">
        <v>0</v>
      </c>
      <c r="H55" s="325">
        <v>0</v>
      </c>
      <c r="I55" s="325"/>
      <c r="J55" s="325">
        <v>1.6999999999999999E-3</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1.6999999999999999E-3</v>
      </c>
    </row>
    <row r="56" spans="1:29" x14ac:dyDescent="0.25">
      <c r="A56" s="192" t="s">
        <v>473</v>
      </c>
      <c r="B56" s="193" t="s">
        <v>463</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192" t="s">
        <v>474</v>
      </c>
      <c r="B57" s="193" t="s">
        <v>465</v>
      </c>
      <c r="C57" s="325">
        <v>17</v>
      </c>
      <c r="D57" s="325">
        <v>0</v>
      </c>
      <c r="E57" s="325"/>
      <c r="F57" s="325"/>
      <c r="G57" s="325">
        <v>0</v>
      </c>
      <c r="H57" s="325">
        <v>17</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17</v>
      </c>
      <c r="AC57" s="325">
        <v>0</v>
      </c>
    </row>
    <row r="58" spans="1:29" x14ac:dyDescent="0.25">
      <c r="A58" s="192" t="s">
        <v>475</v>
      </c>
      <c r="B58" s="193" t="s">
        <v>467</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v>0</v>
      </c>
      <c r="AA58" s="325"/>
      <c r="AB58" s="325">
        <v>0</v>
      </c>
      <c r="AC58" s="325">
        <v>0</v>
      </c>
    </row>
    <row r="59" spans="1:29" x14ac:dyDescent="0.25">
      <c r="A59" s="192" t="s">
        <v>476</v>
      </c>
      <c r="B59" s="193" t="s">
        <v>469</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192" t="s">
        <v>477</v>
      </c>
      <c r="B60" s="193" t="s">
        <v>471</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ht="31.5" x14ac:dyDescent="0.25">
      <c r="A61" s="190" t="s">
        <v>59</v>
      </c>
      <c r="B61" s="191"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192" t="s">
        <v>137</v>
      </c>
      <c r="B62" s="193" t="s">
        <v>136</v>
      </c>
      <c r="C62" s="325">
        <v>0.57791666999999991</v>
      </c>
      <c r="D62" s="325">
        <v>0.57791666999999991</v>
      </c>
      <c r="E62" s="325"/>
      <c r="F62" s="325"/>
      <c r="G62" s="325">
        <v>0</v>
      </c>
      <c r="H62" s="325">
        <v>0.57791666999999991</v>
      </c>
      <c r="I62" s="325"/>
      <c r="J62" s="325">
        <v>0.57791666999999991</v>
      </c>
      <c r="K62" s="325"/>
      <c r="L62" s="325">
        <v>0</v>
      </c>
      <c r="M62" s="325"/>
      <c r="N62" s="325">
        <v>0</v>
      </c>
      <c r="O62" s="325"/>
      <c r="P62" s="325">
        <v>0</v>
      </c>
      <c r="Q62" s="325"/>
      <c r="R62" s="325">
        <v>0</v>
      </c>
      <c r="S62" s="325"/>
      <c r="T62" s="325">
        <v>0</v>
      </c>
      <c r="U62" s="325"/>
      <c r="V62" s="325">
        <v>0</v>
      </c>
      <c r="W62" s="325"/>
      <c r="X62" s="325">
        <v>0</v>
      </c>
      <c r="Y62" s="325"/>
      <c r="Z62" s="325">
        <v>0</v>
      </c>
      <c r="AA62" s="325"/>
      <c r="AB62" s="325">
        <v>0.57791666999999991</v>
      </c>
      <c r="AC62" s="325">
        <v>0.57791666999999991</v>
      </c>
    </row>
    <row r="63" spans="1:29" x14ac:dyDescent="0.25">
      <c r="A63" s="192" t="s">
        <v>135</v>
      </c>
      <c r="B63" s="195" t="s">
        <v>129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v>0</v>
      </c>
    </row>
    <row r="64" spans="1:29" x14ac:dyDescent="0.25">
      <c r="A64" s="192" t="s">
        <v>134</v>
      </c>
      <c r="B64" s="193" t="s">
        <v>128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v>0</v>
      </c>
    </row>
    <row r="65" spans="1:29" x14ac:dyDescent="0.25">
      <c r="A65" s="192" t="s">
        <v>133</v>
      </c>
      <c r="B65" s="195" t="s">
        <v>127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v>0</v>
      </c>
    </row>
    <row r="66" spans="1:29" x14ac:dyDescent="0.25">
      <c r="A66" s="192" t="s">
        <v>132</v>
      </c>
      <c r="B66" s="195" t="s">
        <v>126</v>
      </c>
      <c r="C66" s="325"/>
      <c r="D66" s="325"/>
      <c r="E66" s="325"/>
      <c r="F66" s="325"/>
      <c r="G66" s="325">
        <v>0</v>
      </c>
      <c r="H66" s="325">
        <v>1.155</v>
      </c>
      <c r="I66" s="325"/>
      <c r="J66" s="325">
        <v>1.155</v>
      </c>
      <c r="K66" s="325"/>
      <c r="L66" s="325">
        <v>0</v>
      </c>
      <c r="M66" s="325"/>
      <c r="N66" s="325">
        <v>0</v>
      </c>
      <c r="O66" s="325"/>
      <c r="P66" s="325">
        <v>0</v>
      </c>
      <c r="Q66" s="325"/>
      <c r="R66" s="325">
        <v>0</v>
      </c>
      <c r="S66" s="325"/>
      <c r="T66" s="325">
        <v>0</v>
      </c>
      <c r="U66" s="325"/>
      <c r="V66" s="325">
        <v>0</v>
      </c>
      <c r="W66" s="325"/>
      <c r="X66" s="325">
        <v>0</v>
      </c>
      <c r="Y66" s="325"/>
      <c r="Z66" s="325">
        <v>0</v>
      </c>
      <c r="AA66" s="325"/>
      <c r="AB66" s="325">
        <v>1.155</v>
      </c>
      <c r="AC66" s="325">
        <v>1.155</v>
      </c>
    </row>
    <row r="67" spans="1:29" x14ac:dyDescent="0.25">
      <c r="A67" s="192" t="s">
        <v>131</v>
      </c>
      <c r="B67" s="195" t="s">
        <v>461</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v>0</v>
      </c>
    </row>
    <row r="68" spans="1:29" x14ac:dyDescent="0.25">
      <c r="A68" s="192" t="s">
        <v>478</v>
      </c>
      <c r="B68" s="195" t="s">
        <v>462</v>
      </c>
      <c r="C68" s="325"/>
      <c r="D68" s="325"/>
      <c r="E68" s="325"/>
      <c r="F68" s="325"/>
      <c r="G68" s="325">
        <v>0</v>
      </c>
      <c r="H68" s="325">
        <v>0</v>
      </c>
      <c r="I68" s="325"/>
      <c r="J68" s="325">
        <v>1.6999999999999999E-3</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v>1.6999999999999999E-3</v>
      </c>
    </row>
    <row r="69" spans="1:29" x14ac:dyDescent="0.25">
      <c r="A69" s="192" t="s">
        <v>479</v>
      </c>
      <c r="B69" s="195" t="s">
        <v>463</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v>0</v>
      </c>
    </row>
    <row r="70" spans="1:29" x14ac:dyDescent="0.25">
      <c r="A70" s="192" t="s">
        <v>480</v>
      </c>
      <c r="B70" s="195" t="s">
        <v>465</v>
      </c>
      <c r="C70" s="325"/>
      <c r="D70" s="325"/>
      <c r="E70" s="325"/>
      <c r="F70" s="325"/>
      <c r="G70" s="325">
        <v>0</v>
      </c>
      <c r="H70" s="325">
        <v>17</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25">
        <v>17</v>
      </c>
      <c r="AC70" s="325">
        <v>0</v>
      </c>
    </row>
    <row r="71" spans="1:29" x14ac:dyDescent="0.25">
      <c r="A71" s="192" t="s">
        <v>481</v>
      </c>
      <c r="B71" s="195" t="s">
        <v>467</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v>0</v>
      </c>
      <c r="AA71" s="325"/>
      <c r="AB71" s="325">
        <v>0</v>
      </c>
      <c r="AC71" s="325">
        <v>0</v>
      </c>
    </row>
    <row r="72" spans="1:29" x14ac:dyDescent="0.25">
      <c r="A72" s="192" t="s">
        <v>482</v>
      </c>
      <c r="B72" s="195" t="s">
        <v>469</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x14ac:dyDescent="0.25">
      <c r="A73" s="192" t="s">
        <v>483</v>
      </c>
      <c r="B73" s="195" t="s">
        <v>471</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ht="31.5" x14ac:dyDescent="0.25">
      <c r="A74" s="190" t="s">
        <v>58</v>
      </c>
      <c r="B74" s="196" t="s">
        <v>225</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x14ac:dyDescent="0.25">
      <c r="A75" s="190" t="s">
        <v>56</v>
      </c>
      <c r="B75" s="191"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x14ac:dyDescent="0.25">
      <c r="A76" s="192" t="s">
        <v>220</v>
      </c>
      <c r="B76" s="193" t="s">
        <v>460</v>
      </c>
      <c r="C76" s="327"/>
      <c r="D76" s="328"/>
      <c r="E76" s="329"/>
      <c r="F76" s="329"/>
      <c r="G76" s="325">
        <v>0</v>
      </c>
      <c r="H76" s="325">
        <v>0</v>
      </c>
      <c r="I76" s="325"/>
      <c r="J76" s="325">
        <v>0</v>
      </c>
      <c r="K76" s="325"/>
      <c r="L76" s="325">
        <v>0</v>
      </c>
      <c r="M76" s="329"/>
      <c r="N76" s="325">
        <v>0</v>
      </c>
      <c r="O76" s="328"/>
      <c r="P76" s="325">
        <v>0</v>
      </c>
      <c r="Q76" s="328"/>
      <c r="R76" s="325">
        <v>0</v>
      </c>
      <c r="S76" s="328"/>
      <c r="T76" s="325">
        <v>0</v>
      </c>
      <c r="U76" s="328"/>
      <c r="V76" s="325">
        <v>0</v>
      </c>
      <c r="W76" s="328"/>
      <c r="X76" s="325">
        <v>0</v>
      </c>
      <c r="Y76" s="328"/>
      <c r="Z76" s="325">
        <v>0</v>
      </c>
      <c r="AA76" s="328"/>
      <c r="AB76" s="325">
        <v>0</v>
      </c>
      <c r="AC76" s="328">
        <v>0</v>
      </c>
    </row>
    <row r="77" spans="1:29" ht="31.5" x14ac:dyDescent="0.25">
      <c r="A77" s="192" t="s">
        <v>221</v>
      </c>
      <c r="B77" s="195" t="s">
        <v>458</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192" t="s">
        <v>222</v>
      </c>
      <c r="B78" s="195" t="s">
        <v>146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192" t="s">
        <v>223</v>
      </c>
      <c r="B79" s="193" t="s">
        <v>484</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192" t="s">
        <v>224</v>
      </c>
      <c r="B80" s="193" t="s">
        <v>461</v>
      </c>
      <c r="C80" s="327"/>
      <c r="D80" s="328"/>
      <c r="E80" s="329"/>
      <c r="F80" s="329"/>
      <c r="G80" s="325">
        <v>0</v>
      </c>
      <c r="H80" s="325">
        <v>0</v>
      </c>
      <c r="I80" s="325"/>
      <c r="J80" s="325">
        <v>0</v>
      </c>
      <c r="K80" s="325"/>
      <c r="L80" s="325">
        <v>0</v>
      </c>
      <c r="M80" s="329"/>
      <c r="N80" s="325">
        <v>0</v>
      </c>
      <c r="O80" s="328"/>
      <c r="P80" s="325">
        <v>0</v>
      </c>
      <c r="Q80" s="328"/>
      <c r="R80" s="325">
        <v>0</v>
      </c>
      <c r="S80" s="328"/>
      <c r="T80" s="325">
        <v>0</v>
      </c>
      <c r="U80" s="328"/>
      <c r="V80" s="325">
        <v>0</v>
      </c>
      <c r="W80" s="328"/>
      <c r="X80" s="325">
        <v>0</v>
      </c>
      <c r="Y80" s="328"/>
      <c r="Z80" s="325">
        <v>0</v>
      </c>
      <c r="AA80" s="328"/>
      <c r="AB80" s="325">
        <v>0</v>
      </c>
      <c r="AC80" s="328">
        <v>0</v>
      </c>
    </row>
    <row r="81" spans="1:29" x14ac:dyDescent="0.25">
      <c r="A81" s="192" t="s">
        <v>485</v>
      </c>
      <c r="B81" s="193" t="s">
        <v>462</v>
      </c>
      <c r="C81" s="327"/>
      <c r="D81" s="328"/>
      <c r="E81" s="329"/>
      <c r="F81" s="329"/>
      <c r="G81" s="325">
        <v>0</v>
      </c>
      <c r="H81" s="325">
        <v>0</v>
      </c>
      <c r="I81" s="325"/>
      <c r="J81" s="325">
        <v>0</v>
      </c>
      <c r="K81" s="325"/>
      <c r="L81" s="325">
        <v>0</v>
      </c>
      <c r="M81" s="329"/>
      <c r="N81" s="325">
        <v>0</v>
      </c>
      <c r="O81" s="328"/>
      <c r="P81" s="325">
        <v>0</v>
      </c>
      <c r="Q81" s="328"/>
      <c r="R81" s="325">
        <v>0</v>
      </c>
      <c r="S81" s="328"/>
      <c r="T81" s="325">
        <v>0</v>
      </c>
      <c r="U81" s="328"/>
      <c r="V81" s="325">
        <v>0</v>
      </c>
      <c r="W81" s="328"/>
      <c r="X81" s="325">
        <v>0</v>
      </c>
      <c r="Y81" s="328"/>
      <c r="Z81" s="325">
        <v>0</v>
      </c>
      <c r="AA81" s="328"/>
      <c r="AB81" s="325">
        <v>0</v>
      </c>
      <c r="AC81" s="328">
        <v>0</v>
      </c>
    </row>
    <row r="82" spans="1:29" x14ac:dyDescent="0.25">
      <c r="A82" s="192" t="s">
        <v>486</v>
      </c>
      <c r="B82" s="193" t="s">
        <v>463</v>
      </c>
      <c r="C82" s="327"/>
      <c r="D82" s="328"/>
      <c r="E82" s="329"/>
      <c r="F82" s="329"/>
      <c r="G82" s="325">
        <v>0</v>
      </c>
      <c r="H82" s="325">
        <v>0</v>
      </c>
      <c r="I82" s="325"/>
      <c r="J82" s="325">
        <v>0</v>
      </c>
      <c r="K82" s="325"/>
      <c r="L82" s="325">
        <v>0</v>
      </c>
      <c r="M82" s="329"/>
      <c r="N82" s="325">
        <v>0</v>
      </c>
      <c r="O82" s="328"/>
      <c r="P82" s="325">
        <v>0</v>
      </c>
      <c r="Q82" s="328"/>
      <c r="R82" s="325">
        <v>0</v>
      </c>
      <c r="S82" s="328"/>
      <c r="T82" s="325">
        <v>0</v>
      </c>
      <c r="U82" s="328"/>
      <c r="V82" s="325">
        <v>0</v>
      </c>
      <c r="W82" s="328"/>
      <c r="X82" s="325">
        <v>0</v>
      </c>
      <c r="Y82" s="328"/>
      <c r="Z82" s="325">
        <v>0</v>
      </c>
      <c r="AA82" s="328"/>
      <c r="AB82" s="325">
        <v>0</v>
      </c>
      <c r="AC82" s="328">
        <v>0</v>
      </c>
    </row>
    <row r="83" spans="1:29" x14ac:dyDescent="0.25">
      <c r="A83" s="192" t="s">
        <v>487</v>
      </c>
      <c r="B83" s="193" t="s">
        <v>465</v>
      </c>
      <c r="C83" s="327"/>
      <c r="D83" s="328"/>
      <c r="E83" s="329"/>
      <c r="F83" s="329"/>
      <c r="G83" s="325">
        <v>0</v>
      </c>
      <c r="H83" s="325">
        <v>0</v>
      </c>
      <c r="I83" s="325"/>
      <c r="J83" s="325">
        <v>0</v>
      </c>
      <c r="K83" s="325"/>
      <c r="L83" s="325">
        <v>0</v>
      </c>
      <c r="M83" s="329"/>
      <c r="N83" s="325">
        <v>0</v>
      </c>
      <c r="O83" s="328"/>
      <c r="P83" s="325">
        <v>0</v>
      </c>
      <c r="Q83" s="328"/>
      <c r="R83" s="325">
        <v>0</v>
      </c>
      <c r="S83" s="328"/>
      <c r="T83" s="325">
        <v>0</v>
      </c>
      <c r="U83" s="328"/>
      <c r="V83" s="325">
        <v>0</v>
      </c>
      <c r="W83" s="328"/>
      <c r="X83" s="325">
        <v>0</v>
      </c>
      <c r="Y83" s="328"/>
      <c r="Z83" s="325">
        <v>0</v>
      </c>
      <c r="AA83" s="328"/>
      <c r="AB83" s="325">
        <v>0</v>
      </c>
      <c r="AC83" s="328">
        <v>0</v>
      </c>
    </row>
    <row r="84" spans="1:29" x14ac:dyDescent="0.25">
      <c r="A84" s="192" t="s">
        <v>488</v>
      </c>
      <c r="B84" s="193" t="s">
        <v>467</v>
      </c>
      <c r="C84" s="327"/>
      <c r="D84" s="328"/>
      <c r="E84" s="329"/>
      <c r="F84" s="329"/>
      <c r="G84" s="325">
        <v>0</v>
      </c>
      <c r="H84" s="325">
        <v>0</v>
      </c>
      <c r="I84" s="325"/>
      <c r="J84" s="325">
        <v>0</v>
      </c>
      <c r="K84" s="325"/>
      <c r="L84" s="325">
        <v>0</v>
      </c>
      <c r="M84" s="329"/>
      <c r="N84" s="325">
        <v>0</v>
      </c>
      <c r="O84" s="328"/>
      <c r="P84" s="325">
        <v>0</v>
      </c>
      <c r="Q84" s="328"/>
      <c r="R84" s="325">
        <v>0</v>
      </c>
      <c r="S84" s="328"/>
      <c r="T84" s="325">
        <v>0</v>
      </c>
      <c r="U84" s="328"/>
      <c r="V84" s="325">
        <v>0</v>
      </c>
      <c r="W84" s="328"/>
      <c r="X84" s="325">
        <v>0</v>
      </c>
      <c r="Y84" s="328"/>
      <c r="Z84" s="325">
        <v>0</v>
      </c>
      <c r="AA84" s="328"/>
      <c r="AB84" s="325">
        <v>0</v>
      </c>
      <c r="AC84" s="328">
        <v>0</v>
      </c>
    </row>
    <row r="85" spans="1:29" x14ac:dyDescent="0.25">
      <c r="A85" s="192" t="s">
        <v>489</v>
      </c>
      <c r="B85" s="193" t="s">
        <v>469</v>
      </c>
      <c r="C85" s="327"/>
      <c r="D85" s="328"/>
      <c r="E85" s="329"/>
      <c r="F85" s="329"/>
      <c r="G85" s="325">
        <v>0</v>
      </c>
      <c r="H85" s="325">
        <v>0</v>
      </c>
      <c r="I85" s="325"/>
      <c r="J85" s="325">
        <v>0</v>
      </c>
      <c r="K85" s="325"/>
      <c r="L85" s="325">
        <v>0</v>
      </c>
      <c r="M85" s="329"/>
      <c r="N85" s="325">
        <v>0</v>
      </c>
      <c r="O85" s="328"/>
      <c r="P85" s="325">
        <v>0</v>
      </c>
      <c r="Q85" s="328"/>
      <c r="R85" s="325">
        <v>0</v>
      </c>
      <c r="S85" s="328"/>
      <c r="T85" s="325">
        <v>0</v>
      </c>
      <c r="U85" s="328"/>
      <c r="V85" s="325">
        <v>0</v>
      </c>
      <c r="W85" s="328"/>
      <c r="X85" s="325">
        <v>0</v>
      </c>
      <c r="Y85" s="328"/>
      <c r="Z85" s="325">
        <v>0</v>
      </c>
      <c r="AA85" s="328"/>
      <c r="AB85" s="325">
        <v>0</v>
      </c>
      <c r="AC85" s="328">
        <v>0</v>
      </c>
    </row>
    <row r="86" spans="1:29" x14ac:dyDescent="0.25">
      <c r="A86" s="192" t="s">
        <v>490</v>
      </c>
      <c r="B86" s="193" t="s">
        <v>471</v>
      </c>
      <c r="C86" s="330"/>
      <c r="D86" s="328"/>
      <c r="E86" s="329"/>
      <c r="F86" s="329"/>
      <c r="G86" s="325">
        <v>0</v>
      </c>
      <c r="H86" s="325">
        <v>0</v>
      </c>
      <c r="I86" s="325"/>
      <c r="J86" s="325">
        <v>0</v>
      </c>
      <c r="K86" s="325"/>
      <c r="L86" s="325">
        <v>0</v>
      </c>
      <c r="M86" s="329"/>
      <c r="N86" s="325">
        <v>0</v>
      </c>
      <c r="O86" s="328"/>
      <c r="P86" s="325">
        <v>0</v>
      </c>
      <c r="Q86" s="328"/>
      <c r="R86" s="325">
        <v>0</v>
      </c>
      <c r="S86" s="328"/>
      <c r="T86" s="325">
        <v>0</v>
      </c>
      <c r="U86" s="328"/>
      <c r="V86" s="325">
        <v>0</v>
      </c>
      <c r="W86" s="328"/>
      <c r="X86" s="325">
        <v>0</v>
      </c>
      <c r="Y86" s="328"/>
      <c r="Z86" s="325">
        <v>0</v>
      </c>
      <c r="AA86" s="328"/>
      <c r="AB86" s="325">
        <v>0</v>
      </c>
      <c r="AC86" s="328">
        <v>0</v>
      </c>
    </row>
    <row r="87" spans="1:29" x14ac:dyDescent="0.25">
      <c r="G87" s="33"/>
      <c r="H87" s="33"/>
      <c r="I87" s="33"/>
      <c r="J87" s="33"/>
      <c r="K87" s="33"/>
      <c r="L87" s="33"/>
      <c r="M87" s="33"/>
      <c r="N87" s="33"/>
      <c r="O87" s="33"/>
      <c r="P87" s="33"/>
      <c r="Q87" s="33"/>
      <c r="R87" s="33"/>
      <c r="S87" s="33"/>
    </row>
    <row r="88" spans="1:29" x14ac:dyDescent="0.25">
      <c r="G88" s="33"/>
      <c r="H88" s="33"/>
      <c r="I88" s="33"/>
      <c r="J88" s="33"/>
      <c r="K88" s="33"/>
      <c r="L88" s="33"/>
      <c r="M88" s="33"/>
      <c r="N88" s="33"/>
      <c r="O88" s="33"/>
      <c r="P88" s="33"/>
      <c r="Q88" s="33"/>
      <c r="R88" s="33"/>
      <c r="S88" s="33"/>
    </row>
    <row r="89" spans="1:29" x14ac:dyDescent="0.25">
      <c r="G89" s="33"/>
      <c r="H89" s="33"/>
      <c r="I89" s="33"/>
      <c r="J89" s="33"/>
      <c r="K89" s="33"/>
      <c r="L89" s="33"/>
      <c r="M89" s="33"/>
      <c r="N89" s="33"/>
      <c r="O89" s="33"/>
      <c r="P89" s="33"/>
      <c r="Q89" s="33"/>
      <c r="R89" s="33"/>
      <c r="S89" s="33"/>
    </row>
    <row r="90" spans="1:29" x14ac:dyDescent="0.25">
      <c r="G90" s="33"/>
      <c r="H90" s="33"/>
      <c r="I90" s="33"/>
      <c r="J90" s="33"/>
      <c r="K90" s="33"/>
      <c r="L90" s="33"/>
      <c r="M90" s="33"/>
      <c r="N90" s="33"/>
      <c r="O90" s="33"/>
      <c r="P90" s="33"/>
      <c r="Q90" s="33"/>
      <c r="R90" s="33"/>
      <c r="S90" s="33"/>
    </row>
    <row r="91" spans="1:29" x14ac:dyDescent="0.25">
      <c r="G91" s="33"/>
      <c r="H91" s="33"/>
      <c r="I91" s="33"/>
      <c r="J91" s="33"/>
      <c r="K91" s="33"/>
      <c r="L91" s="33"/>
      <c r="M91" s="33"/>
      <c r="N91" s="33"/>
      <c r="O91" s="33"/>
      <c r="P91" s="33"/>
      <c r="Q91" s="33"/>
      <c r="R91" s="33"/>
      <c r="S91" s="33"/>
    </row>
    <row r="92" spans="1:29" x14ac:dyDescent="0.25">
      <c r="G92" s="33"/>
      <c r="H92" s="33"/>
      <c r="I92" s="33"/>
      <c r="J92" s="33"/>
      <c r="K92" s="33"/>
      <c r="L92" s="33"/>
      <c r="M92" s="33"/>
      <c r="N92" s="33"/>
      <c r="O92" s="33"/>
      <c r="P92" s="33"/>
      <c r="Q92" s="33"/>
      <c r="R92" s="33"/>
      <c r="S92" s="33"/>
    </row>
    <row r="93" spans="1:29" x14ac:dyDescent="0.25">
      <c r="G93" s="33"/>
      <c r="H93" s="33"/>
      <c r="I93" s="33"/>
      <c r="J93" s="33"/>
      <c r="K93" s="33"/>
      <c r="L93" s="33"/>
      <c r="M93" s="33"/>
      <c r="N93" s="33"/>
      <c r="O93" s="33"/>
      <c r="P93" s="33"/>
      <c r="Q93" s="33"/>
      <c r="R93" s="33"/>
      <c r="S93" s="33"/>
    </row>
  </sheetData>
  <mergeCells count="31">
    <mergeCell ref="Z21:AA21"/>
    <mergeCell ref="X20:AA20"/>
    <mergeCell ref="AB20:AC21"/>
    <mergeCell ref="H20:K20"/>
    <mergeCell ref="H21:I21"/>
    <mergeCell ref="J21:K21"/>
    <mergeCell ref="T20:W20"/>
    <mergeCell ref="T21:U21"/>
    <mergeCell ref="V21:W21"/>
    <mergeCell ref="A14:AC14"/>
    <mergeCell ref="A15:AC15"/>
    <mergeCell ref="A16:AC16"/>
    <mergeCell ref="A18:AC18"/>
    <mergeCell ref="A20:A22"/>
    <mergeCell ref="B20:B22"/>
    <mergeCell ref="E20:F21"/>
    <mergeCell ref="P20:S20"/>
    <mergeCell ref="P21:Q21"/>
    <mergeCell ref="R21:S21"/>
    <mergeCell ref="G20:G22"/>
    <mergeCell ref="L21:M21"/>
    <mergeCell ref="C20:D21"/>
    <mergeCell ref="L20:O20"/>
    <mergeCell ref="N21:O21"/>
    <mergeCell ref="X21:Y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 zoomScaleNormal="100"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2023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6" t="str">
        <f>'6.2. Паспорт фин осв ввод'!A11:AC11</f>
        <v>M_PO3400.0005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6" t="str">
        <f>'6.2. Паспорт фин осв ввод'!A14:AC14</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416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427</v>
      </c>
      <c r="F22" s="446"/>
      <c r="G22" s="446"/>
      <c r="H22" s="446"/>
      <c r="I22" s="446"/>
      <c r="J22" s="446"/>
      <c r="K22" s="446"/>
      <c r="L22" s="447"/>
      <c r="M22" s="442" t="s">
        <v>49</v>
      </c>
      <c r="N22" s="442" t="s">
        <v>48</v>
      </c>
      <c r="O22" s="442" t="s">
        <v>47</v>
      </c>
      <c r="P22" s="423" t="s">
        <v>233</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129</v>
      </c>
      <c r="G23" s="426" t="s">
        <v>128</v>
      </c>
      <c r="H23" s="426" t="s">
        <v>127</v>
      </c>
      <c r="I23" s="428" t="s">
        <v>339</v>
      </c>
      <c r="J23" s="428" t="s">
        <v>340</v>
      </c>
      <c r="K23" s="428" t="s">
        <v>341</v>
      </c>
      <c r="L23" s="426" t="s">
        <v>78</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75" t="s">
        <v>13</v>
      </c>
      <c r="AG24" s="75" t="s">
        <v>12</v>
      </c>
      <c r="AH24" s="76" t="s">
        <v>2</v>
      </c>
      <c r="AI24" s="76" t="s">
        <v>11</v>
      </c>
      <c r="AJ24" s="430"/>
      <c r="AK24" s="430"/>
      <c r="AL24" s="430"/>
      <c r="AM24" s="430"/>
      <c r="AN24" s="430"/>
      <c r="AO24" s="430"/>
      <c r="AP24" s="430"/>
      <c r="AQ24" s="451"/>
      <c r="AR24" s="425"/>
      <c r="AS24" s="425"/>
      <c r="AT24" s="425"/>
      <c r="AU24" s="425"/>
      <c r="AV24" s="434"/>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79"/>
      <c r="T26" s="79"/>
      <c r="U26" s="79"/>
      <c r="V26" s="79"/>
      <c r="W26" s="79"/>
      <c r="X26" s="81"/>
      <c r="Y26" s="79"/>
      <c r="Z26" s="79"/>
      <c r="AA26" s="80"/>
      <c r="AB26" s="80"/>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zoomScaleSheetLayoutView="75" workbookViewId="0">
      <selection activeCell="G26" sqref="G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517</v>
      </c>
    </row>
    <row r="4" spans="1:8" x14ac:dyDescent="0.25">
      <c r="B4" s="27"/>
    </row>
    <row r="5" spans="1:8" ht="18.75" x14ac:dyDescent="0.3">
      <c r="A5" s="459" t="str">
        <f>'1. паспорт местоположение'!A5:C5</f>
        <v>Год раскрытия информации: 2023 год</v>
      </c>
      <c r="B5" s="459"/>
      <c r="C5" s="37"/>
      <c r="D5" s="37"/>
      <c r="E5" s="37"/>
      <c r="F5" s="37"/>
      <c r="G5" s="37"/>
      <c r="H5" s="37"/>
    </row>
    <row r="6" spans="1:8" ht="14.25" customHeight="1" x14ac:dyDescent="0.3">
      <c r="A6" s="69"/>
      <c r="B6" s="69"/>
      <c r="C6" s="69"/>
      <c r="D6" s="69"/>
      <c r="E6" s="69"/>
      <c r="F6" s="69"/>
      <c r="G6" s="69"/>
      <c r="H6" s="69"/>
    </row>
    <row r="7" spans="1:8" ht="18.75" x14ac:dyDescent="0.25">
      <c r="A7" s="393" t="s">
        <v>9</v>
      </c>
      <c r="B7" s="393"/>
      <c r="C7" s="68"/>
      <c r="D7" s="68"/>
      <c r="E7" s="68"/>
      <c r="F7" s="68"/>
      <c r="G7" s="68"/>
      <c r="H7" s="68"/>
    </row>
    <row r="8" spans="1:8" ht="13.5" customHeight="1" x14ac:dyDescent="0.25">
      <c r="A8" s="68"/>
      <c r="B8" s="68"/>
      <c r="C8" s="68"/>
      <c r="D8" s="68"/>
      <c r="E8" s="68"/>
      <c r="F8" s="68"/>
      <c r="G8" s="68"/>
      <c r="H8" s="68"/>
    </row>
    <row r="9" spans="1:8" x14ac:dyDescent="0.25">
      <c r="A9" s="460" t="s">
        <v>455</v>
      </c>
      <c r="B9" s="460"/>
      <c r="C9" s="66"/>
      <c r="D9" s="66"/>
      <c r="E9" s="66"/>
      <c r="F9" s="66"/>
      <c r="G9" s="66"/>
      <c r="H9" s="66"/>
    </row>
    <row r="10" spans="1:8" x14ac:dyDescent="0.25">
      <c r="A10" s="387" t="s">
        <v>8</v>
      </c>
      <c r="B10" s="387"/>
      <c r="C10" s="67"/>
      <c r="D10" s="67"/>
      <c r="E10" s="67"/>
      <c r="F10" s="67"/>
      <c r="G10" s="67"/>
      <c r="H10" s="67"/>
    </row>
    <row r="11" spans="1:8" ht="15" customHeight="1" x14ac:dyDescent="0.25">
      <c r="A11" s="68"/>
      <c r="B11" s="68"/>
      <c r="C11" s="68"/>
      <c r="D11" s="68"/>
      <c r="E11" s="68"/>
      <c r="F11" s="68"/>
      <c r="G11" s="68"/>
      <c r="H11" s="68"/>
    </row>
    <row r="12" spans="1:8" x14ac:dyDescent="0.25">
      <c r="A12" s="460" t="str">
        <f>'7. Паспорт отчет о закупке'!A12:AV12</f>
        <v>M_PO3400.0005</v>
      </c>
      <c r="B12" s="460"/>
      <c r="C12" s="66"/>
      <c r="D12" s="66"/>
      <c r="E12" s="66"/>
      <c r="F12" s="66"/>
      <c r="G12" s="66"/>
      <c r="H12" s="66"/>
    </row>
    <row r="13" spans="1:8" x14ac:dyDescent="0.25">
      <c r="A13" s="387" t="s">
        <v>7</v>
      </c>
      <c r="B13" s="38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457"/>
      <c r="C15" s="66"/>
      <c r="D15" s="66"/>
      <c r="E15" s="66"/>
      <c r="F15" s="66"/>
      <c r="G15" s="66"/>
      <c r="H15" s="66"/>
    </row>
    <row r="16" spans="1:8" x14ac:dyDescent="0.25">
      <c r="A16" s="387" t="s">
        <v>6</v>
      </c>
      <c r="B16" s="387"/>
      <c r="C16" s="67"/>
      <c r="D16" s="67"/>
      <c r="E16" s="67"/>
      <c r="F16" s="67"/>
      <c r="G16" s="67"/>
      <c r="H16" s="67"/>
    </row>
    <row r="17" spans="1:2" x14ac:dyDescent="0.25">
      <c r="B17" s="40"/>
    </row>
    <row r="18" spans="1:2" x14ac:dyDescent="0.25">
      <c r="A18" s="458" t="s">
        <v>417</v>
      </c>
      <c r="B18" s="411"/>
    </row>
    <row r="19" spans="1:2" x14ac:dyDescent="0.25">
      <c r="B19" s="27"/>
    </row>
    <row r="20" spans="1:2" ht="16.5" thickBot="1" x14ac:dyDescent="0.3">
      <c r="B20" s="27"/>
    </row>
    <row r="21" spans="1:2" ht="45" customHeight="1" thickBot="1" x14ac:dyDescent="0.3">
      <c r="A21" s="41" t="s">
        <v>290</v>
      </c>
      <c r="B21" s="206"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528</v>
      </c>
    </row>
    <row r="24" spans="1:2" ht="16.5" thickBot="1" x14ac:dyDescent="0.3">
      <c r="A24" s="41" t="s">
        <v>292</v>
      </c>
      <c r="B24" s="120" t="s">
        <v>529</v>
      </c>
    </row>
    <row r="25" spans="1:2" ht="16.5" thickBot="1" x14ac:dyDescent="0.3">
      <c r="A25" s="44" t="s">
        <v>293</v>
      </c>
      <c r="B25" s="42">
        <f>'3.3 паспорт описание'!C29</f>
        <v>2023</v>
      </c>
    </row>
    <row r="26" spans="1:2" ht="16.5" thickBot="1" x14ac:dyDescent="0.3">
      <c r="A26" s="45" t="s">
        <v>294</v>
      </c>
      <c r="B26" s="46" t="str">
        <f>'3.3 паспорт описание'!C30</f>
        <v>Н</v>
      </c>
    </row>
    <row r="27" spans="1:2" ht="16.5" thickBot="1" x14ac:dyDescent="0.3">
      <c r="A27" s="53" t="s">
        <v>450</v>
      </c>
      <c r="B27" s="189" t="e">
        <f>'1. паспорт местоположение'!C48</f>
        <v>#REF!</v>
      </c>
    </row>
    <row r="28" spans="1:2" ht="16.5" thickBot="1" x14ac:dyDescent="0.3">
      <c r="A28" s="48" t="s">
        <v>295</v>
      </c>
      <c r="B28" s="48" t="s">
        <v>519</v>
      </c>
    </row>
    <row r="29" spans="1:2" ht="29.25" thickBot="1" x14ac:dyDescent="0.3">
      <c r="A29" s="54" t="s">
        <v>296</v>
      </c>
      <c r="B29" s="82" t="s">
        <v>452</v>
      </c>
    </row>
    <row r="30" spans="1:2" ht="29.25" thickBot="1" x14ac:dyDescent="0.3">
      <c r="A30" s="54" t="s">
        <v>297</v>
      </c>
      <c r="B30" s="82" t="s">
        <v>452</v>
      </c>
    </row>
    <row r="31" spans="1:2" ht="16.5" thickBot="1" x14ac:dyDescent="0.3">
      <c r="A31" s="48" t="s">
        <v>298</v>
      </c>
      <c r="B31" s="82" t="s">
        <v>452</v>
      </c>
    </row>
    <row r="32" spans="1:2" ht="29.25" thickBot="1" x14ac:dyDescent="0.3">
      <c r="A32" s="54" t="s">
        <v>299</v>
      </c>
      <c r="B32" s="82" t="s">
        <v>452</v>
      </c>
    </row>
    <row r="33" spans="1:2" ht="16.5" thickBot="1" x14ac:dyDescent="0.3">
      <c r="A33" s="48" t="s">
        <v>300</v>
      </c>
      <c r="B33" s="82" t="s">
        <v>452</v>
      </c>
    </row>
    <row r="34" spans="1:2" ht="16.5" thickBot="1" x14ac:dyDescent="0.3">
      <c r="A34" s="48" t="s">
        <v>301</v>
      </c>
      <c r="B34" s="95" t="s">
        <v>452</v>
      </c>
    </row>
    <row r="35" spans="1:2" ht="16.5" thickBot="1" x14ac:dyDescent="0.3">
      <c r="A35" s="48" t="s">
        <v>302</v>
      </c>
      <c r="B35" s="82" t="s">
        <v>452</v>
      </c>
    </row>
    <row r="36" spans="1:2" ht="16.5" thickBot="1" x14ac:dyDescent="0.3">
      <c r="A36" s="48" t="s">
        <v>303</v>
      </c>
      <c r="B36" s="96" t="s">
        <v>452</v>
      </c>
    </row>
    <row r="37" spans="1:2" ht="29.25" thickBot="1" x14ac:dyDescent="0.3">
      <c r="A37" s="54" t="s">
        <v>304</v>
      </c>
      <c r="B37" s="82" t="s">
        <v>452</v>
      </c>
    </row>
    <row r="38" spans="1:2" ht="16.5" thickBot="1" x14ac:dyDescent="0.3">
      <c r="A38" s="48" t="s">
        <v>300</v>
      </c>
      <c r="B38" s="82" t="s">
        <v>452</v>
      </c>
    </row>
    <row r="39" spans="1:2" ht="16.5" thickBot="1" x14ac:dyDescent="0.3">
      <c r="A39" s="48" t="s">
        <v>301</v>
      </c>
      <c r="B39" s="82" t="s">
        <v>452</v>
      </c>
    </row>
    <row r="40" spans="1:2" ht="16.5" thickBot="1" x14ac:dyDescent="0.3">
      <c r="A40" s="48" t="s">
        <v>302</v>
      </c>
      <c r="B40" s="82" t="s">
        <v>452</v>
      </c>
    </row>
    <row r="41" spans="1:2" ht="16.5" thickBot="1" x14ac:dyDescent="0.3">
      <c r="A41" s="48" t="s">
        <v>303</v>
      </c>
      <c r="B41" s="82" t="s">
        <v>452</v>
      </c>
    </row>
    <row r="42" spans="1:2" ht="29.25" thickBot="1" x14ac:dyDescent="0.3">
      <c r="A42" s="54" t="s">
        <v>305</v>
      </c>
      <c r="B42" s="82" t="s">
        <v>452</v>
      </c>
    </row>
    <row r="43" spans="1:2" ht="16.5" thickBot="1" x14ac:dyDescent="0.3">
      <c r="A43" s="48" t="s">
        <v>300</v>
      </c>
      <c r="B43" s="82"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522</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211" t="s">
        <v>314</v>
      </c>
      <c r="B56" s="215" t="s">
        <v>522</v>
      </c>
    </row>
    <row r="57" spans="1:2" x14ac:dyDescent="0.25">
      <c r="A57" s="212" t="s">
        <v>315</v>
      </c>
      <c r="B57" s="51" t="s">
        <v>452</v>
      </c>
    </row>
    <row r="58" spans="1:2" x14ac:dyDescent="0.25">
      <c r="A58" s="212" t="s">
        <v>316</v>
      </c>
      <c r="B58" s="51" t="s">
        <v>452</v>
      </c>
    </row>
    <row r="59" spans="1:2" x14ac:dyDescent="0.25">
      <c r="A59" s="212" t="s">
        <v>317</v>
      </c>
      <c r="B59" s="51" t="s">
        <v>452</v>
      </c>
    </row>
    <row r="60" spans="1:2" x14ac:dyDescent="0.25">
      <c r="A60" s="212" t="s">
        <v>318</v>
      </c>
      <c r="B60" s="51" t="s">
        <v>452</v>
      </c>
    </row>
    <row r="61" spans="1:2" ht="16.5" thickBot="1" x14ac:dyDescent="0.3">
      <c r="A61" s="213" t="s">
        <v>319</v>
      </c>
      <c r="B61" s="52" t="s">
        <v>452</v>
      </c>
    </row>
    <row r="62" spans="1:2" ht="30.75" thickBot="1" x14ac:dyDescent="0.3">
      <c r="A62" s="49" t="s">
        <v>320</v>
      </c>
      <c r="B62" s="52" t="s">
        <v>436</v>
      </c>
    </row>
    <row r="63" spans="1:2" ht="29.25" thickBot="1" x14ac:dyDescent="0.3">
      <c r="A63" s="44" t="s">
        <v>321</v>
      </c>
      <c r="B63" s="48" t="s">
        <v>522</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522</v>
      </c>
    </row>
    <row r="68" spans="1:2" ht="39" customHeight="1" thickBot="1" x14ac:dyDescent="0.3">
      <c r="A68" s="44" t="s">
        <v>325</v>
      </c>
      <c r="B68" s="48" t="s">
        <v>522</v>
      </c>
    </row>
    <row r="69" spans="1:2" ht="16.5" thickBot="1" x14ac:dyDescent="0.3">
      <c r="A69" s="51" t="s">
        <v>326</v>
      </c>
      <c r="B69" s="59" t="s">
        <v>452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521</v>
      </c>
    </row>
    <row r="73" spans="1:2" ht="28.5" customHeight="1" x14ac:dyDescent="0.25">
      <c r="A73" s="47" t="s">
        <v>330</v>
      </c>
      <c r="B73" s="454" t="s">
        <v>523</v>
      </c>
    </row>
    <row r="74" spans="1:2" x14ac:dyDescent="0.25">
      <c r="A74" s="51" t="s">
        <v>331</v>
      </c>
      <c r="B74" s="455"/>
    </row>
    <row r="75" spans="1:2" x14ac:dyDescent="0.25">
      <c r="A75" s="51" t="s">
        <v>332</v>
      </c>
      <c r="B75" s="455"/>
    </row>
    <row r="76" spans="1:2" x14ac:dyDescent="0.25">
      <c r="A76" s="51" t="s">
        <v>333</v>
      </c>
      <c r="B76" s="455"/>
    </row>
    <row r="77" spans="1:2" x14ac:dyDescent="0.25">
      <c r="A77" s="51" t="s">
        <v>334</v>
      </c>
      <c r="B77" s="455"/>
    </row>
    <row r="78" spans="1:2" ht="16.5" thickBot="1" x14ac:dyDescent="0.3">
      <c r="A78" s="61" t="s">
        <v>335</v>
      </c>
      <c r="B78" s="45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2023-04-20T06:55:43Z</dcterms:modified>
</cp:coreProperties>
</file>